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2"/>
  </bookViews>
  <sheets>
    <sheet name="Sheet1" sheetId="1" r:id="rId1"/>
    <sheet name="Sheet2" sheetId="2" r:id="rId2"/>
    <sheet name="شرح" sheetId="5" r:id="rId3"/>
  </sheets>
  <calcPr calcId="124519"/>
</workbook>
</file>

<file path=xl/calcChain.xml><?xml version="1.0" encoding="utf-8"?>
<calcChain xmlns="http://schemas.openxmlformats.org/spreadsheetml/2006/main">
  <c r="K15" i="5" a="1"/>
  <c r="K15" s="1"/>
  <c r="K14" a="1"/>
  <c r="K14" s="1"/>
  <c r="K13" a="1"/>
  <c r="K13" s="1"/>
  <c r="K12" a="1"/>
  <c r="K12" s="1"/>
  <c r="K11" a="1"/>
  <c r="K11" s="1"/>
  <c r="K10" a="1"/>
  <c r="K10" s="1"/>
  <c r="K9" a="1"/>
  <c r="K9" s="1"/>
  <c r="K8" a="1"/>
  <c r="K8" s="1"/>
  <c r="K7" a="1"/>
  <c r="K7" s="1"/>
  <c r="K6" a="1"/>
  <c r="K6"/>
  <c r="J16" i="2" a="1"/>
  <c r="J16" s="1"/>
  <c r="I16" a="1"/>
  <c r="I16" s="1"/>
  <c r="J15" a="1"/>
  <c r="J15" s="1"/>
  <c r="I15" a="1"/>
  <c r="I15" s="1"/>
  <c r="J14" a="1"/>
  <c r="J14" s="1"/>
  <c r="I14" a="1"/>
  <c r="I14" s="1"/>
  <c r="J13" a="1"/>
  <c r="J13" s="1"/>
  <c r="I13" a="1"/>
  <c r="I13" s="1"/>
  <c r="J12" a="1"/>
  <c r="J12" s="1"/>
  <c r="I12" a="1"/>
  <c r="I12" s="1"/>
  <c r="J11" a="1"/>
  <c r="J11" s="1"/>
  <c r="I11" a="1"/>
  <c r="I11" s="1"/>
  <c r="J10" a="1"/>
  <c r="J10" s="1"/>
  <c r="I10" a="1"/>
  <c r="I10" s="1"/>
  <c r="J9" a="1"/>
  <c r="J9" s="1"/>
  <c r="I9" a="1"/>
  <c r="I9" s="1"/>
  <c r="J8" a="1"/>
  <c r="J8" s="1"/>
  <c r="I8" a="1"/>
  <c r="I8" s="1"/>
  <c r="J7" a="1"/>
  <c r="J7" s="1"/>
  <c r="I7" a="1"/>
  <c r="I7" s="1"/>
  <c r="J6" a="1"/>
  <c r="J6" s="1"/>
  <c r="I6" a="1"/>
  <c r="I6" s="1"/>
  <c r="J5" a="1"/>
  <c r="J5" s="1"/>
  <c r="I5" a="1"/>
  <c r="I5" s="1"/>
  <c r="F16" a="1"/>
  <c r="F16" s="1"/>
  <c r="E16" a="1"/>
  <c r="E16" s="1"/>
  <c r="F15" a="1"/>
  <c r="F15" s="1"/>
  <c r="E15" a="1"/>
  <c r="E15" s="1"/>
  <c r="F14" a="1"/>
  <c r="F14" s="1"/>
  <c r="E14" a="1"/>
  <c r="E14" s="1"/>
  <c r="F13" a="1"/>
  <c r="F13" s="1"/>
  <c r="E13" a="1"/>
  <c r="E13" s="1"/>
  <c r="F12" a="1"/>
  <c r="F12" s="1"/>
  <c r="E12" a="1"/>
  <c r="E12" s="1"/>
  <c r="F11" a="1"/>
  <c r="F11" s="1"/>
  <c r="E11" a="1"/>
  <c r="E11" s="1"/>
  <c r="F10" a="1"/>
  <c r="F10" s="1"/>
  <c r="E10" a="1"/>
  <c r="E10" s="1"/>
  <c r="F9" a="1"/>
  <c r="F9" s="1"/>
  <c r="E9" a="1"/>
  <c r="E9" s="1"/>
  <c r="F8" a="1"/>
  <c r="F8" s="1"/>
  <c r="E8" a="1"/>
  <c r="E8" s="1"/>
  <c r="F7" a="1"/>
  <c r="F7" s="1"/>
  <c r="E7" a="1"/>
  <c r="E7" s="1"/>
  <c r="F6" a="1"/>
  <c r="F6" s="1"/>
  <c r="E6" a="1"/>
  <c r="E6" s="1"/>
  <c r="F5" a="1"/>
  <c r="F5" s="1"/>
  <c r="E5" a="1"/>
  <c r="E5" s="1"/>
  <c r="B16" a="1"/>
  <c r="B16" s="1"/>
  <c r="A16" a="1"/>
  <c r="A16" s="1"/>
  <c r="B15" a="1"/>
  <c r="B15" s="1"/>
  <c r="A15" a="1"/>
  <c r="A15" s="1"/>
  <c r="B14" a="1"/>
  <c r="B14" s="1"/>
  <c r="A14" a="1"/>
  <c r="A14" s="1"/>
  <c r="B13" a="1"/>
  <c r="B13" s="1"/>
  <c r="A13" a="1"/>
  <c r="A13" s="1"/>
  <c r="B12" a="1"/>
  <c r="B12" s="1"/>
  <c r="A12" a="1"/>
  <c r="A12" s="1"/>
  <c r="B11" a="1"/>
  <c r="B11" s="1"/>
  <c r="A11" a="1"/>
  <c r="A11" s="1"/>
  <c r="B10" a="1"/>
  <c r="B10" s="1"/>
  <c r="A10" a="1"/>
  <c r="A10" s="1"/>
  <c r="B9" a="1"/>
  <c r="B9" s="1"/>
  <c r="A9" a="1"/>
  <c r="A9" s="1"/>
  <c r="B8" a="1"/>
  <c r="B8" s="1"/>
  <c r="A8" a="1"/>
  <c r="A8" s="1"/>
  <c r="B7" a="1"/>
  <c r="B7" s="1"/>
  <c r="A7" a="1"/>
  <c r="A7" s="1"/>
  <c r="B6" a="1"/>
  <c r="B6" s="1"/>
  <c r="A6" a="1"/>
  <c r="A6" s="1"/>
  <c r="B5" a="1"/>
  <c r="B5"/>
  <c r="A5" a="1"/>
  <c r="A5"/>
  <c r="K162" i="5" a="1"/>
  <c r="K162" s="1"/>
  <c r="K161" a="1"/>
  <c r="K161" s="1"/>
  <c r="K160" a="1"/>
  <c r="K160" s="1"/>
  <c r="K159" a="1"/>
  <c r="K159" s="1"/>
  <c r="K158" a="1"/>
  <c r="K158" s="1"/>
  <c r="K157" a="1"/>
  <c r="K157" s="1"/>
  <c r="K156" a="1"/>
  <c r="K156" s="1"/>
  <c r="K155" a="1"/>
  <c r="K155" s="1"/>
  <c r="K154" a="1"/>
  <c r="K154" s="1"/>
  <c r="K153" a="1"/>
  <c r="K153"/>
  <c r="K181" a="1"/>
  <c r="K181" s="1"/>
  <c r="K180" a="1"/>
  <c r="K180" s="1"/>
  <c r="K179" a="1"/>
  <c r="K179" s="1"/>
  <c r="K178" a="1"/>
  <c r="K178" s="1"/>
  <c r="K177" a="1"/>
  <c r="K177" s="1"/>
  <c r="K176" a="1"/>
  <c r="K176" s="1"/>
  <c r="K175" a="1"/>
  <c r="K175" s="1"/>
  <c r="K174" a="1"/>
  <c r="K174" s="1"/>
  <c r="K173" a="1"/>
  <c r="K173" s="1"/>
  <c r="K172" a="1"/>
  <c r="K172"/>
  <c r="H115" l="1" a="1"/>
  <c r="H115" s="1"/>
  <c r="H114" a="1"/>
  <c r="H114" s="1"/>
  <c r="H113" a="1"/>
  <c r="H113" s="1"/>
  <c r="H112" a="1"/>
  <c r="H112" s="1"/>
  <c r="H111" a="1"/>
  <c r="H111" s="1"/>
  <c r="H110" a="1"/>
  <c r="H110" s="1"/>
  <c r="H109" a="1"/>
  <c r="H109" s="1"/>
  <c r="H108" a="1"/>
  <c r="H108" s="1"/>
  <c r="H107" a="1"/>
  <c r="H107" s="1"/>
  <c r="H106" a="1"/>
  <c r="H106"/>
  <c r="I71"/>
  <c r="I70"/>
  <c r="I69"/>
  <c r="I68"/>
  <c r="I67"/>
  <c r="I66"/>
  <c r="I65"/>
  <c r="I64"/>
  <c r="I63"/>
  <c r="I62"/>
  <c r="I43"/>
  <c r="I42"/>
  <c r="I41"/>
  <c r="I40"/>
  <c r="I39"/>
  <c r="I38"/>
  <c r="I37"/>
  <c r="I36"/>
  <c r="I35"/>
  <c r="I34"/>
  <c r="D43"/>
  <c r="D42"/>
  <c r="D41"/>
  <c r="D40"/>
  <c r="D39"/>
  <c r="D38"/>
  <c r="D37"/>
  <c r="D36"/>
  <c r="D35"/>
  <c r="D34"/>
  <c r="H142" a="1"/>
  <c r="H142" s="1"/>
  <c r="K142" s="1"/>
  <c r="H141" a="1"/>
  <c r="H141" s="1"/>
  <c r="K141" s="1"/>
  <c r="H140" a="1"/>
  <c r="H140" s="1"/>
  <c r="K140" s="1"/>
  <c r="H139" a="1"/>
  <c r="H139" s="1"/>
  <c r="K139" s="1"/>
  <c r="H138" a="1"/>
  <c r="H138" s="1"/>
  <c r="K138" s="1"/>
  <c r="H137" a="1"/>
  <c r="H137" s="1"/>
  <c r="K137" s="1"/>
  <c r="H136" a="1"/>
  <c r="H136" s="1"/>
  <c r="K136" s="1"/>
  <c r="H135" a="1"/>
  <c r="H135" s="1"/>
  <c r="K135" s="1"/>
  <c r="H134" a="1"/>
  <c r="H134" s="1"/>
  <c r="K134" s="1"/>
  <c r="H133" a="1"/>
  <c r="H133"/>
  <c r="K133" s="1"/>
  <c r="H92" a="1"/>
  <c r="H92" s="1"/>
  <c r="H91" a="1"/>
  <c r="H91" s="1"/>
  <c r="H90" a="1"/>
  <c r="H90" s="1"/>
  <c r="H89" a="1"/>
  <c r="H89" s="1"/>
  <c r="H88" a="1"/>
  <c r="H88" s="1"/>
  <c r="H87" a="1"/>
  <c r="H87" s="1"/>
  <c r="H86" a="1"/>
  <c r="H86" s="1"/>
  <c r="H85" a="1"/>
  <c r="H85" s="1"/>
  <c r="H84" a="1"/>
  <c r="H84" s="1"/>
  <c r="H83" a="1"/>
  <c r="H83"/>
  <c r="H43" a="1"/>
  <c r="H43" s="1"/>
  <c r="H71" a="1"/>
  <c r="H71" s="1"/>
  <c r="H70" a="1"/>
  <c r="H70" s="1"/>
  <c r="H69" a="1"/>
  <c r="H69" s="1"/>
  <c r="H68" a="1"/>
  <c r="H68" s="1"/>
  <c r="H67" a="1"/>
  <c r="H67" s="1"/>
  <c r="H66" a="1"/>
  <c r="H66" s="1"/>
  <c r="H65" a="1"/>
  <c r="H65" s="1"/>
  <c r="H64" a="1"/>
  <c r="H64" s="1"/>
  <c r="H63" a="1"/>
  <c r="H63" s="1"/>
  <c r="H62" a="1"/>
  <c r="H62"/>
  <c r="H34" l="1" a="1"/>
  <c r="H34" s="1"/>
  <c r="H35" a="1"/>
  <c r="H35" s="1"/>
  <c r="H36" a="1"/>
  <c r="H36" s="1"/>
  <c r="H37" a="1"/>
  <c r="H37" s="1"/>
  <c r="H38" a="1"/>
  <c r="H38" s="1"/>
  <c r="H39" a="1"/>
  <c r="H39" s="1"/>
  <c r="H40" a="1"/>
  <c r="H40" s="1"/>
  <c r="H41" a="1"/>
  <c r="H41" s="1"/>
  <c r="H42" a="1"/>
  <c r="H42" s="1"/>
  <c r="C4" i="1" l="1"/>
  <c r="C5" s="1"/>
  <c r="C6" s="1"/>
  <c r="C7" s="1"/>
  <c r="C8" s="1"/>
  <c r="C9" s="1"/>
  <c r="C10" s="1"/>
  <c r="C11" s="1"/>
  <c r="C12" s="1"/>
  <c r="C13" s="1"/>
  <c r="C14" s="1"/>
  <c r="C15" s="1"/>
  <c r="C16" s="1"/>
  <c r="C17" s="1"/>
</calcChain>
</file>

<file path=xl/sharedStrings.xml><?xml version="1.0" encoding="utf-8"?>
<sst xmlns="http://schemas.openxmlformats.org/spreadsheetml/2006/main" count="145" uniqueCount="60">
  <si>
    <t>مدين</t>
  </si>
  <si>
    <t>دائن</t>
  </si>
  <si>
    <t>الرصيد</t>
  </si>
  <si>
    <t xml:space="preserve">البيان </t>
  </si>
  <si>
    <t>التاريخ</t>
  </si>
  <si>
    <t>رصيد</t>
  </si>
  <si>
    <t>محمود</t>
  </si>
  <si>
    <t>23/3</t>
  </si>
  <si>
    <t>خالد</t>
  </si>
  <si>
    <t>منير</t>
  </si>
  <si>
    <t>21/3</t>
  </si>
  <si>
    <t>22/3</t>
  </si>
  <si>
    <t>24/3</t>
  </si>
  <si>
    <t>اخى الكريم</t>
  </si>
  <si>
    <t>واشكرك على الاهتمام وجزاك الله الف خير</t>
  </si>
  <si>
    <t>المطلوب:</t>
  </si>
  <si>
    <t>ح/ محمود</t>
  </si>
  <si>
    <t>البيان</t>
  </si>
  <si>
    <t xml:space="preserve">مسحوبات </t>
  </si>
  <si>
    <t>لو فرضنا ان هذا الشيت خاص بالصندوق</t>
  </si>
  <si>
    <t>وان كل من  محمود وخالد ومنير شركاء</t>
  </si>
  <si>
    <t>وان هذه القيم هى المسحوبات النقديه الخاصه بالشركاء من ح/ الصندوق</t>
  </si>
  <si>
    <t>هل يوجد داله او تنسيق ما بحيث كل قيمه مسحوبه لشريك معين وليكن محمود يتم ترحيلها مباشرة ال ح/ الشريك الخاص به ( فى الشيت رقم 2)؟؟؟؟؟؟</t>
  </si>
  <si>
    <t>ح/ خالد</t>
  </si>
  <si>
    <t>ح/ منير</t>
  </si>
  <si>
    <t>ملاحظة</t>
  </si>
  <si>
    <t>يجب ادخال المعادلات كصفيف</t>
  </si>
  <si>
    <r>
      <rPr>
        <b/>
        <u/>
        <sz val="11"/>
        <color rgb="FFFF0000"/>
        <rFont val="Calibri"/>
        <family val="2"/>
        <scheme val="minor"/>
      </rPr>
      <t>توضيح</t>
    </r>
    <r>
      <rPr>
        <b/>
        <u/>
        <sz val="11"/>
        <color theme="1"/>
        <rFont val="Calibri"/>
        <family val="2"/>
        <scheme val="minor"/>
      </rPr>
      <t xml:space="preserve"> - التنسيق الشرطي للقيم المقابلة للاسم حسب الالوان التالية:</t>
    </r>
  </si>
  <si>
    <t>بخصص طلب سابق لك حول تنسيق الاسماء باللوان</t>
  </si>
  <si>
    <t>بيان</t>
  </si>
  <si>
    <t>اصغر رقم</t>
  </si>
  <si>
    <t>الصندوق</t>
  </si>
  <si>
    <t>رقم الصف</t>
  </si>
  <si>
    <t>مرتبة الرقم</t>
  </si>
  <si>
    <t>سيتم انشاء اعمدة جديدة لتوضيخ عمل المعادلات</t>
  </si>
  <si>
    <t>انشاء عمود جديد لحساب الصندوق باسم(رقم الصف) باستخدام الدالة ROW واعتبارها قيم تابعة لحساب الصندوق</t>
  </si>
  <si>
    <t>انشاء عمود جديد لحساب محمود باسم(مرتبة الرقم) مسلسل باستخدام الدالة ROW والغرض منه تحديد رتبة الرقم الاصغر الذي سيتم ارجاعة من حساب الصندوق (رقم الصف)</t>
  </si>
  <si>
    <t>في العمود (اصغر رقم) استخدامت الدالة SMALL لارجاع اصغر رقم من العمود (رقم الصف) بشرط</t>
  </si>
  <si>
    <t>فقط الارقام التي يقابلها اسم محمود في العمود (بيان) - الشرط باستخدام الدالة IF .</t>
  </si>
  <si>
    <t>مرتبة او موضع الرقم  وفقا لعمود (مرتبة الرقم)</t>
  </si>
  <si>
    <t>الدالة ROW ترجع ارقام الصفوف للعمود (بيان)</t>
  </si>
  <si>
    <t>للاستفادة من ميزة ادخال المعادلات كصفيف</t>
  </si>
  <si>
    <t>الدالة ROW في الحالة السابقة تقوم بارجاع ارقام الصفوف للعمود (بيان)</t>
  </si>
  <si>
    <t>في الحالة التالية تم ادخال نفس الدالة ROW في العمود (اصغر رقم) وهي تقوم بنفس عملها السابق  - مع مراعاة تحديد كل نطاق العمود (بيان) في الدالة ROW</t>
  </si>
  <si>
    <t>نلغي عمود (مرتبة الرقم)  ويقابل هذا ادخال نفس الدالة ROW في معادلة العمود (اصغر رقم)</t>
  </si>
  <si>
    <t>نلغي العمود (رقم الصف)  ويقابل هذا ادخال نفس الدالة ROW في معادلة العمود (اصغر رقم)</t>
  </si>
  <si>
    <t>في العمود (اصغر رقم) حصلنا على ارقام الصفوف التي تخص -محمود- من العمود (بيان)</t>
  </si>
  <si>
    <t>لاحقا سوف نستخدم ارقام الصفوف لارجاع القيم التي تقابلها في العمود (دائن)</t>
  </si>
  <si>
    <t>انشاء العمود (ح/ محمود) لارجاع قيم العمود (دائن) والتي يقابلها اسم -محمود- في العمود (بيان)</t>
  </si>
  <si>
    <t xml:space="preserve">في العمود (ح/ محمود) استخدمنا الدالة INDEX </t>
  </si>
  <si>
    <t>نطاق الدالة INDEX هو عمود الورقة الذي يوجد به عمود الحساب (دائن) والصف هو العمود (اصغر رقم)</t>
  </si>
  <si>
    <t>دمج معادلة العمود (اصغر رقم) في معادلة العمود (ح/ محمود)</t>
  </si>
  <si>
    <t>ادخال الدالة IFERROR في المعادلة</t>
  </si>
  <si>
    <t>الغرض من الدالة IFERROR هو ارجاع قيمة محددة في حالة خطاء المعادلة - مستخدمة في اكسل2007</t>
  </si>
  <si>
    <t>انشاء عمود جديد لحساب محمود باسم(اصغر رقم) لارجاع (رقم الصف) من حساب الصندوق</t>
  </si>
  <si>
    <t>وعذرا  لاي تقصير في الشرح</t>
  </si>
  <si>
    <t>الخالدي</t>
  </si>
  <si>
    <t>المسحوبات</t>
  </si>
  <si>
    <t>الترحيل من الصندوق الى مسحوبات محمود</t>
  </si>
  <si>
    <t>شرح استخدام المعادلات في الترحيل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</si>
</sst>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6" fillId="3" borderId="6" xfId="0" applyFont="1" applyFill="1" applyBorder="1"/>
    <xf numFmtId="0" fontId="6" fillId="3" borderId="7" xfId="0" applyFont="1" applyFill="1" applyBorder="1"/>
    <xf numFmtId="0" fontId="6" fillId="3" borderId="8" xfId="0" applyFont="1" applyFill="1" applyBorder="1"/>
    <xf numFmtId="0" fontId="0" fillId="2" borderId="0" xfId="0" applyFill="1"/>
    <xf numFmtId="0" fontId="0" fillId="5" borderId="0" xfId="0" applyFill="1"/>
    <xf numFmtId="0" fontId="0" fillId="6" borderId="0" xfId="0" applyFill="1"/>
    <xf numFmtId="0" fontId="7" fillId="0" borderId="0" xfId="0" applyFont="1"/>
    <xf numFmtId="0" fontId="8" fillId="0" borderId="0" xfId="0" applyFont="1"/>
    <xf numFmtId="0" fontId="0" fillId="7" borderId="1" xfId="0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6" fillId="8" borderId="7" xfId="0" applyFont="1" applyFill="1" applyBorder="1"/>
    <xf numFmtId="0" fontId="0" fillId="9" borderId="1" xfId="0" applyFill="1" applyBorder="1" applyAlignment="1">
      <alignment horizontal="center"/>
    </xf>
    <xf numFmtId="0" fontId="9" fillId="10" borderId="7" xfId="0" applyFont="1" applyFill="1" applyBorder="1" applyAlignment="1">
      <alignment horizontal="center" vertical="center"/>
    </xf>
    <xf numFmtId="0" fontId="0" fillId="10" borderId="0" xfId="0" applyFill="1"/>
    <xf numFmtId="0" fontId="0" fillId="0" borderId="14" xfId="0" applyBorder="1"/>
    <xf numFmtId="0" fontId="10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12"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5"/>
  <sheetViews>
    <sheetView rightToLeft="1" workbookViewId="0">
      <selection activeCell="D4" sqref="D4"/>
    </sheetView>
  </sheetViews>
  <sheetFormatPr defaultRowHeight="15"/>
  <cols>
    <col min="3" max="3" width="9" customWidth="1"/>
    <col min="4" max="4" width="26" customWidth="1"/>
    <col min="5" max="5" width="20.42578125" customWidth="1"/>
    <col min="6" max="6" width="7.5703125" customWidth="1"/>
  </cols>
  <sheetData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G2" t="s">
        <v>28</v>
      </c>
    </row>
    <row r="3" spans="1:7">
      <c r="A3" s="2"/>
      <c r="B3" s="2"/>
      <c r="C3" s="2">
        <v>10000</v>
      </c>
      <c r="D3" s="2" t="s">
        <v>5</v>
      </c>
      <c r="E3" s="2"/>
      <c r="G3" s="14" t="s">
        <v>27</v>
      </c>
    </row>
    <row r="4" spans="1:7">
      <c r="A4" s="2"/>
      <c r="B4" s="2">
        <v>1000</v>
      </c>
      <c r="C4" s="2">
        <f>C3-B4+A4</f>
        <v>9000</v>
      </c>
      <c r="D4" s="2" t="s">
        <v>6</v>
      </c>
      <c r="E4" s="2" t="s">
        <v>10</v>
      </c>
      <c r="G4" s="11" t="s">
        <v>6</v>
      </c>
    </row>
    <row r="5" spans="1:7">
      <c r="A5" s="2"/>
      <c r="B5" s="2">
        <v>1500</v>
      </c>
      <c r="C5" s="2">
        <f t="shared" ref="C5:C17" si="0">C4-B5+A5</f>
        <v>7500</v>
      </c>
      <c r="D5" s="2" t="s">
        <v>8</v>
      </c>
      <c r="E5" s="2" t="s">
        <v>11</v>
      </c>
      <c r="G5" s="13" t="s">
        <v>8</v>
      </c>
    </row>
    <row r="6" spans="1:7">
      <c r="A6" s="2">
        <v>6000</v>
      </c>
      <c r="B6" s="2"/>
      <c r="C6" s="2">
        <f t="shared" si="0"/>
        <v>13500</v>
      </c>
      <c r="D6" s="2" t="s">
        <v>9</v>
      </c>
      <c r="E6" s="2" t="s">
        <v>7</v>
      </c>
      <c r="G6" s="12" t="s">
        <v>9</v>
      </c>
    </row>
    <row r="7" spans="1:7">
      <c r="A7" s="2"/>
      <c r="B7" s="2">
        <v>550</v>
      </c>
      <c r="C7" s="2">
        <f t="shared" si="0"/>
        <v>12950</v>
      </c>
      <c r="D7" s="2" t="s">
        <v>6</v>
      </c>
      <c r="E7" s="2" t="s">
        <v>12</v>
      </c>
    </row>
    <row r="8" spans="1:7">
      <c r="A8" s="2"/>
      <c r="B8" s="2">
        <v>650</v>
      </c>
      <c r="C8" s="2">
        <f t="shared" si="0"/>
        <v>12300</v>
      </c>
      <c r="D8" s="2" t="s">
        <v>6</v>
      </c>
      <c r="E8" s="2" t="s">
        <v>12</v>
      </c>
    </row>
    <row r="9" spans="1:7">
      <c r="A9" s="2"/>
      <c r="B9" s="2"/>
      <c r="C9" s="2">
        <f t="shared" si="0"/>
        <v>12300</v>
      </c>
      <c r="D9" s="2"/>
      <c r="E9" s="2"/>
    </row>
    <row r="10" spans="1:7">
      <c r="A10" s="2"/>
      <c r="B10" s="2"/>
      <c r="C10" s="2">
        <f t="shared" si="0"/>
        <v>12300</v>
      </c>
      <c r="D10" s="2"/>
      <c r="E10" s="2"/>
    </row>
    <row r="11" spans="1:7">
      <c r="A11" s="2"/>
      <c r="B11" s="2"/>
      <c r="C11" s="2">
        <f t="shared" si="0"/>
        <v>12300</v>
      </c>
      <c r="D11" s="2"/>
      <c r="E11" s="2"/>
    </row>
    <row r="12" spans="1:7">
      <c r="A12" s="2"/>
      <c r="B12" s="2"/>
      <c r="C12" s="2">
        <f t="shared" si="0"/>
        <v>12300</v>
      </c>
      <c r="D12" s="2"/>
      <c r="E12" s="2"/>
    </row>
    <row r="13" spans="1:7">
      <c r="A13" s="2"/>
      <c r="B13" s="2"/>
      <c r="C13" s="2">
        <f t="shared" si="0"/>
        <v>12300</v>
      </c>
      <c r="D13" s="2"/>
      <c r="E13" s="2"/>
    </row>
    <row r="14" spans="1:7">
      <c r="A14" s="2"/>
      <c r="B14" s="2"/>
      <c r="C14" s="2">
        <f t="shared" si="0"/>
        <v>12300</v>
      </c>
      <c r="D14" s="2"/>
      <c r="E14" s="2"/>
    </row>
    <row r="15" spans="1:7">
      <c r="A15" s="2"/>
      <c r="B15" s="2"/>
      <c r="C15" s="2">
        <f t="shared" si="0"/>
        <v>12300</v>
      </c>
      <c r="D15" s="2"/>
      <c r="E15" s="2"/>
    </row>
    <row r="16" spans="1:7">
      <c r="A16" s="2"/>
      <c r="B16" s="2"/>
      <c r="C16" s="2">
        <f t="shared" si="0"/>
        <v>12300</v>
      </c>
      <c r="D16" s="2"/>
      <c r="E16" s="2"/>
    </row>
    <row r="17" spans="1:6">
      <c r="A17" s="2"/>
      <c r="B17" s="2"/>
      <c r="C17" s="2">
        <f t="shared" si="0"/>
        <v>12300</v>
      </c>
      <c r="D17" s="2"/>
      <c r="E17" s="2"/>
    </row>
    <row r="18" spans="1:6">
      <c r="A18" s="1"/>
      <c r="B18" s="1"/>
      <c r="C18" s="1"/>
      <c r="D18" s="1"/>
      <c r="E18" s="1"/>
    </row>
    <row r="19" spans="1:6" ht="23.25">
      <c r="A19" s="26" t="s">
        <v>13</v>
      </c>
      <c r="B19" s="26"/>
      <c r="C19" s="26"/>
      <c r="D19" s="26"/>
      <c r="E19" s="26"/>
    </row>
    <row r="20" spans="1:6" ht="26.25">
      <c r="A20" s="27" t="s">
        <v>15</v>
      </c>
      <c r="B20" s="27"/>
      <c r="C20" s="27"/>
      <c r="D20" s="27"/>
      <c r="E20" s="27"/>
    </row>
    <row r="21" spans="1:6" ht="18.75">
      <c r="A21" s="28" t="s">
        <v>19</v>
      </c>
      <c r="B21" s="28"/>
      <c r="C21" s="28"/>
      <c r="D21" s="28"/>
      <c r="E21" s="28"/>
    </row>
    <row r="22" spans="1:6" ht="18.75">
      <c r="A22" s="28" t="s">
        <v>20</v>
      </c>
      <c r="B22" s="28"/>
      <c r="C22" s="28"/>
      <c r="D22" s="28"/>
      <c r="E22" s="28"/>
    </row>
    <row r="23" spans="1:6" ht="18.75">
      <c r="A23" s="28" t="s">
        <v>21</v>
      </c>
      <c r="B23" s="28"/>
      <c r="C23" s="28"/>
      <c r="D23" s="28"/>
      <c r="E23" s="28"/>
    </row>
    <row r="24" spans="1:6" ht="88.5" customHeight="1">
      <c r="A24" s="25" t="s">
        <v>22</v>
      </c>
      <c r="B24" s="25"/>
      <c r="C24" s="25"/>
      <c r="D24" s="25"/>
      <c r="E24" s="25"/>
      <c r="F24" s="25"/>
    </row>
    <row r="25" spans="1:6" ht="23.25">
      <c r="A25" s="24" t="s">
        <v>14</v>
      </c>
      <c r="B25" s="24"/>
      <c r="C25" s="24"/>
      <c r="D25" s="24"/>
      <c r="E25" s="24"/>
    </row>
  </sheetData>
  <mergeCells count="7">
    <mergeCell ref="A25:E25"/>
    <mergeCell ref="A24:F24"/>
    <mergeCell ref="A19:E19"/>
    <mergeCell ref="A20:E20"/>
    <mergeCell ref="A21:E21"/>
    <mergeCell ref="A22:E22"/>
    <mergeCell ref="A23:E23"/>
  </mergeCells>
  <conditionalFormatting sqref="C3:C18">
    <cfRule type="expression" dxfId="11" priority="10">
      <formula>D3="منير"</formula>
    </cfRule>
    <cfRule type="expression" dxfId="10" priority="11">
      <formula>D3="خالد"</formula>
    </cfRule>
    <cfRule type="expression" dxfId="9" priority="12">
      <formula>D3="محمود"</formula>
    </cfRule>
  </conditionalFormatting>
  <conditionalFormatting sqref="B3:B18">
    <cfRule type="expression" dxfId="8" priority="9">
      <formula>D3="محمود"</formula>
    </cfRule>
    <cfRule type="expression" dxfId="7" priority="6">
      <formula>D3="خالد"</formula>
    </cfRule>
    <cfRule type="expression" dxfId="6" priority="3">
      <formula>D3="منير"</formula>
    </cfRule>
  </conditionalFormatting>
  <conditionalFormatting sqref="A3:A18">
    <cfRule type="expression" dxfId="5" priority="8">
      <formula>D3="محمود"</formula>
    </cfRule>
    <cfRule type="expression" dxfId="4" priority="5">
      <formula>D3="خالد"</formula>
    </cfRule>
    <cfRule type="expression" dxfId="3" priority="2">
      <formula>D3="منير"</formula>
    </cfRule>
  </conditionalFormatting>
  <conditionalFormatting sqref="E3:E18">
    <cfRule type="expression" dxfId="2" priority="7">
      <formula>D3="محمود"</formula>
    </cfRule>
    <cfRule type="expression" dxfId="1" priority="4">
      <formula>D3="خالد"</formula>
    </cfRule>
    <cfRule type="expression" dxfId="0" priority="1">
      <formula>D3="منير"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9"/>
  <sheetViews>
    <sheetView rightToLeft="1" workbookViewId="0">
      <selection activeCell="G19" sqref="G19"/>
    </sheetView>
  </sheetViews>
  <sheetFormatPr defaultRowHeight="15"/>
  <cols>
    <col min="4" max="4" width="4.5703125" customWidth="1"/>
    <col min="8" max="8" width="4.5703125" customWidth="1"/>
  </cols>
  <sheetData>
    <row r="2" spans="1:11" ht="15.75" thickBot="1"/>
    <row r="3" spans="1:11" ht="15.75" thickBot="1">
      <c r="A3" s="29" t="s">
        <v>16</v>
      </c>
      <c r="B3" s="30"/>
      <c r="C3" s="31"/>
      <c r="E3" s="29" t="s">
        <v>23</v>
      </c>
      <c r="F3" s="30"/>
      <c r="G3" s="31"/>
      <c r="I3" s="29" t="s">
        <v>24</v>
      </c>
      <c r="J3" s="30"/>
      <c r="K3" s="31"/>
    </row>
    <row r="4" spans="1:11">
      <c r="A4" s="8" t="s">
        <v>0</v>
      </c>
      <c r="B4" s="9" t="s">
        <v>1</v>
      </c>
      <c r="C4" s="10" t="s">
        <v>17</v>
      </c>
      <c r="E4" s="8" t="s">
        <v>0</v>
      </c>
      <c r="F4" s="9" t="s">
        <v>1</v>
      </c>
      <c r="G4" s="10" t="s">
        <v>17</v>
      </c>
      <c r="I4" s="8" t="s">
        <v>0</v>
      </c>
      <c r="J4" s="9" t="s">
        <v>1</v>
      </c>
      <c r="K4" s="10" t="s">
        <v>17</v>
      </c>
    </row>
    <row r="5" spans="1:11">
      <c r="A5" s="3">
        <f t="array" ref="A5">IFERROR(INDEX(Sheet1!$A:$A,SMALL(IF(((Sheet1!$D$3:$D$18="محمود")),ROW(Sheet1!$D$3:$D$18)),ROW()-ROW(A$5)+1),0),0)</f>
        <v>0</v>
      </c>
      <c r="B5" s="1">
        <f t="array" ref="B5">IFERROR(INDEX(Sheet1!$B:$B,SMALL(IF(((Sheet1!$D$3:$D$18="محمود")),ROW(Sheet1!$D$3:$D$18)),ROW()-ROW(B$5)+1),0),0)</f>
        <v>1000</v>
      </c>
      <c r="C5" s="4" t="s">
        <v>18</v>
      </c>
      <c r="E5" s="3">
        <f t="array" ref="E5">IFERROR(INDEX(Sheet1!$A:$A,SMALL(IF(((Sheet1!$D$3:$D$18="خالد")),ROW(Sheet1!$D$3:$D$18)),ROW()-ROW(E$5)+1),0),0)</f>
        <v>0</v>
      </c>
      <c r="F5" s="1">
        <f t="array" ref="F5">IFERROR(INDEX(Sheet1!$B:$B,SMALL(IF(((Sheet1!$D$3:$D$18="خالد")),ROW(Sheet1!$D$3:$D$18)),ROW()-ROW(F$5)+1),0),0)</f>
        <v>1500</v>
      </c>
      <c r="G5" s="4" t="s">
        <v>18</v>
      </c>
      <c r="I5" s="3">
        <f t="array" ref="I5">IFERROR(INDEX(Sheet1!$A:$A,SMALL(IF(((Sheet1!$D$3:$D$18="منير")),ROW(Sheet1!$D$3:$D$18)),ROW()-ROW(I$5)+1),0),0)</f>
        <v>6000</v>
      </c>
      <c r="J5" s="1">
        <f t="array" ref="J5">IFERROR(INDEX(Sheet1!$B:$B,SMALL(IF(((Sheet1!$D$3:$D$18="منير")),ROW(Sheet1!$D$3:$D$18)),ROW()-ROW(J$5)+1),0),0)</f>
        <v>0</v>
      </c>
      <c r="K5" s="4" t="s">
        <v>18</v>
      </c>
    </row>
    <row r="6" spans="1:11">
      <c r="A6" s="3">
        <f t="array" ref="A6">IFERROR(INDEX(Sheet1!$A:$A,SMALL(IF(((Sheet1!$D$3:$D$18="محمود")),ROW(Sheet1!$D$3:$D$18)),ROW()-ROW(A$5)+1),0),0)</f>
        <v>0</v>
      </c>
      <c r="B6" s="1">
        <f t="array" ref="B6">IFERROR(INDEX(Sheet1!$B:$B,SMALL(IF(((Sheet1!$D$3:$D$18="محمود")),ROW(Sheet1!$D$3:$D$18)),ROW()-ROW(B$5)+1),0),0)</f>
        <v>550</v>
      </c>
      <c r="C6" s="4"/>
      <c r="E6" s="3">
        <f t="array" ref="E6">IFERROR(INDEX(Sheet1!$A:$A,SMALL(IF(((Sheet1!$D$3:$D$18="خالد")),ROW(Sheet1!$D$3:$D$18)),ROW()-ROW(E$5)+1),0),0)</f>
        <v>0</v>
      </c>
      <c r="F6" s="1">
        <f t="array" ref="F6">IFERROR(INDEX(Sheet1!$B:$B,SMALL(IF(((Sheet1!$D$3:$D$18="خالد")),ROW(Sheet1!$D$3:$D$18)),ROW()-ROW(F$5)+1),0),0)</f>
        <v>0</v>
      </c>
      <c r="G6" s="4"/>
      <c r="I6" s="3">
        <f t="array" ref="I6">IFERROR(INDEX(Sheet1!$A:$A,SMALL(IF(((Sheet1!$D$3:$D$18="منير")),ROW(Sheet1!$D$3:$D$18)),ROW()-ROW(I$5)+1),0),0)</f>
        <v>0</v>
      </c>
      <c r="J6" s="1">
        <f t="array" ref="J6">IFERROR(INDEX(Sheet1!$B:$B,SMALL(IF(((Sheet1!$D$3:$D$18="منير")),ROW(Sheet1!$D$3:$D$18)),ROW()-ROW(J$5)+1),0),0)</f>
        <v>0</v>
      </c>
      <c r="K6" s="4"/>
    </row>
    <row r="7" spans="1:11">
      <c r="A7" s="3">
        <f t="array" ref="A7">IFERROR(INDEX(Sheet1!$A:$A,SMALL(IF(((Sheet1!$D$3:$D$18="محمود")),ROW(Sheet1!$D$3:$D$18)),ROW()-ROW(A$5)+1),0),0)</f>
        <v>0</v>
      </c>
      <c r="B7" s="1">
        <f t="array" ref="B7">IFERROR(INDEX(Sheet1!$B:$B,SMALL(IF(((Sheet1!$D$3:$D$18="محمود")),ROW(Sheet1!$D$3:$D$18)),ROW()-ROW(B$5)+1),0),0)</f>
        <v>650</v>
      </c>
      <c r="C7" s="4"/>
      <c r="E7" s="3">
        <f t="array" ref="E7">IFERROR(INDEX(Sheet1!$A:$A,SMALL(IF(((Sheet1!$D$3:$D$18="خالد")),ROW(Sheet1!$D$3:$D$18)),ROW()-ROW(E$5)+1),0),0)</f>
        <v>0</v>
      </c>
      <c r="F7" s="1">
        <f t="array" ref="F7">IFERROR(INDEX(Sheet1!$B:$B,SMALL(IF(((Sheet1!$D$3:$D$18="خالد")),ROW(Sheet1!$D$3:$D$18)),ROW()-ROW(F$5)+1),0),0)</f>
        <v>0</v>
      </c>
      <c r="G7" s="4"/>
      <c r="I7" s="3">
        <f t="array" ref="I7">IFERROR(INDEX(Sheet1!$A:$A,SMALL(IF(((Sheet1!$D$3:$D$18="منير")),ROW(Sheet1!$D$3:$D$18)),ROW()-ROW(I$5)+1),0),0)</f>
        <v>0</v>
      </c>
      <c r="J7" s="1">
        <f t="array" ref="J7">IFERROR(INDEX(Sheet1!$B:$B,SMALL(IF(((Sheet1!$D$3:$D$18="منير")),ROW(Sheet1!$D$3:$D$18)),ROW()-ROW(J$5)+1),0),0)</f>
        <v>0</v>
      </c>
      <c r="K7" s="4"/>
    </row>
    <row r="8" spans="1:11">
      <c r="A8" s="3">
        <f t="array" ref="A8">IFERROR(INDEX(Sheet1!$A:$A,SMALL(IF(((Sheet1!$D$3:$D$18="محمود")),ROW(Sheet1!$D$3:$D$18)),ROW()-ROW(A$5)+1),0),0)</f>
        <v>0</v>
      </c>
      <c r="B8" s="1">
        <f t="array" ref="B8">IFERROR(INDEX(Sheet1!$B:$B,SMALL(IF(((Sheet1!$D$3:$D$18="محمود")),ROW(Sheet1!$D$3:$D$18)),ROW()-ROW(B$5)+1),0),0)</f>
        <v>0</v>
      </c>
      <c r="C8" s="4"/>
      <c r="E8" s="3">
        <f t="array" ref="E8">IFERROR(INDEX(Sheet1!$A:$A,SMALL(IF(((Sheet1!$D$3:$D$18="خالد")),ROW(Sheet1!$D$3:$D$18)),ROW()-ROW(E$5)+1),0),0)</f>
        <v>0</v>
      </c>
      <c r="F8" s="1">
        <f t="array" ref="F8">IFERROR(INDEX(Sheet1!$B:$B,SMALL(IF(((Sheet1!$D$3:$D$18="خالد")),ROW(Sheet1!$D$3:$D$18)),ROW()-ROW(F$5)+1),0),0)</f>
        <v>0</v>
      </c>
      <c r="G8" s="4"/>
      <c r="I8" s="3">
        <f t="array" ref="I8">IFERROR(INDEX(Sheet1!$A:$A,SMALL(IF(((Sheet1!$D$3:$D$18="منير")),ROW(Sheet1!$D$3:$D$18)),ROW()-ROW(I$5)+1),0),0)</f>
        <v>0</v>
      </c>
      <c r="J8" s="1">
        <f t="array" ref="J8">IFERROR(INDEX(Sheet1!$B:$B,SMALL(IF(((Sheet1!$D$3:$D$18="منير")),ROW(Sheet1!$D$3:$D$18)),ROW()-ROW(J$5)+1),0),0)</f>
        <v>0</v>
      </c>
      <c r="K8" s="4"/>
    </row>
    <row r="9" spans="1:11">
      <c r="A9" s="3">
        <f t="array" ref="A9">IFERROR(INDEX(Sheet1!$A:$A,SMALL(IF(((Sheet1!$D$3:$D$18="محمود")),ROW(Sheet1!$D$3:$D$18)),ROW()-ROW(A$5)+1),0),0)</f>
        <v>0</v>
      </c>
      <c r="B9" s="1">
        <f t="array" ref="B9">IFERROR(INDEX(Sheet1!$B:$B,SMALL(IF(((Sheet1!$D$3:$D$18="محمود")),ROW(Sheet1!$D$3:$D$18)),ROW()-ROW(B$5)+1),0),0)</f>
        <v>0</v>
      </c>
      <c r="C9" s="4"/>
      <c r="E9" s="3">
        <f t="array" ref="E9">IFERROR(INDEX(Sheet1!$A:$A,SMALL(IF(((Sheet1!$D$3:$D$18="خالد")),ROW(Sheet1!$D$3:$D$18)),ROW()-ROW(E$5)+1),0),0)</f>
        <v>0</v>
      </c>
      <c r="F9" s="1">
        <f t="array" ref="F9">IFERROR(INDEX(Sheet1!$B:$B,SMALL(IF(((Sheet1!$D$3:$D$18="خالد")),ROW(Sheet1!$D$3:$D$18)),ROW()-ROW(F$5)+1),0),0)</f>
        <v>0</v>
      </c>
      <c r="G9" s="4"/>
      <c r="I9" s="3">
        <f t="array" ref="I9">IFERROR(INDEX(Sheet1!$A:$A,SMALL(IF(((Sheet1!$D$3:$D$18="منير")),ROW(Sheet1!$D$3:$D$18)),ROW()-ROW(I$5)+1),0),0)</f>
        <v>0</v>
      </c>
      <c r="J9" s="1">
        <f t="array" ref="J9">IFERROR(INDEX(Sheet1!$B:$B,SMALL(IF(((Sheet1!$D$3:$D$18="منير")),ROW(Sheet1!$D$3:$D$18)),ROW()-ROW(J$5)+1),0),0)</f>
        <v>0</v>
      </c>
      <c r="K9" s="4"/>
    </row>
    <row r="10" spans="1:11">
      <c r="A10" s="3">
        <f t="array" ref="A10">IFERROR(INDEX(Sheet1!$A:$A,SMALL(IF(((Sheet1!$D$3:$D$18="محمود")),ROW(Sheet1!$D$3:$D$18)),ROW()-ROW(A$5)+1),0),0)</f>
        <v>0</v>
      </c>
      <c r="B10" s="1">
        <f t="array" ref="B10">IFERROR(INDEX(Sheet1!$B:$B,SMALL(IF(((Sheet1!$D$3:$D$18="محمود")),ROW(Sheet1!$D$3:$D$18)),ROW()-ROW(B$5)+1),0),0)</f>
        <v>0</v>
      </c>
      <c r="C10" s="4"/>
      <c r="E10" s="3">
        <f t="array" ref="E10">IFERROR(INDEX(Sheet1!$A:$A,SMALL(IF(((Sheet1!$D$3:$D$18="خالد")),ROW(Sheet1!$D$3:$D$18)),ROW()-ROW(E$5)+1),0),0)</f>
        <v>0</v>
      </c>
      <c r="F10" s="1">
        <f t="array" ref="F10">IFERROR(INDEX(Sheet1!$B:$B,SMALL(IF(((Sheet1!$D$3:$D$18="خالد")),ROW(Sheet1!$D$3:$D$18)),ROW()-ROW(F$5)+1),0),0)</f>
        <v>0</v>
      </c>
      <c r="G10" s="4"/>
      <c r="I10" s="3">
        <f t="array" ref="I10">IFERROR(INDEX(Sheet1!$A:$A,SMALL(IF(((Sheet1!$D$3:$D$18="منير")),ROW(Sheet1!$D$3:$D$18)),ROW()-ROW(I$5)+1),0),0)</f>
        <v>0</v>
      </c>
      <c r="J10" s="1">
        <f t="array" ref="J10">IFERROR(INDEX(Sheet1!$B:$B,SMALL(IF(((Sheet1!$D$3:$D$18="منير")),ROW(Sheet1!$D$3:$D$18)),ROW()-ROW(J$5)+1),0),0)</f>
        <v>0</v>
      </c>
      <c r="K10" s="4"/>
    </row>
    <row r="11" spans="1:11">
      <c r="A11" s="3">
        <f t="array" ref="A11">IFERROR(INDEX(Sheet1!$A:$A,SMALL(IF(((Sheet1!$D$3:$D$18="محمود")),ROW(Sheet1!$D$3:$D$18)),ROW()-ROW(A$5)+1),0),0)</f>
        <v>0</v>
      </c>
      <c r="B11" s="1">
        <f t="array" ref="B11">IFERROR(INDEX(Sheet1!$B:$B,SMALL(IF(((Sheet1!$D$3:$D$18="محمود")),ROW(Sheet1!$D$3:$D$18)),ROW()-ROW(B$5)+1),0),0)</f>
        <v>0</v>
      </c>
      <c r="C11" s="4"/>
      <c r="E11" s="3">
        <f t="array" ref="E11">IFERROR(INDEX(Sheet1!$A:$A,SMALL(IF(((Sheet1!$D$3:$D$18="خالد")),ROW(Sheet1!$D$3:$D$18)),ROW()-ROW(E$5)+1),0),0)</f>
        <v>0</v>
      </c>
      <c r="F11" s="1">
        <f t="array" ref="F11">IFERROR(INDEX(Sheet1!$B:$B,SMALL(IF(((Sheet1!$D$3:$D$18="خالد")),ROW(Sheet1!$D$3:$D$18)),ROW()-ROW(F$5)+1),0),0)</f>
        <v>0</v>
      </c>
      <c r="G11" s="4"/>
      <c r="I11" s="3">
        <f t="array" ref="I11">IFERROR(INDEX(Sheet1!$A:$A,SMALL(IF(((Sheet1!$D$3:$D$18="منير")),ROW(Sheet1!$D$3:$D$18)),ROW()-ROW(I$5)+1),0),0)</f>
        <v>0</v>
      </c>
      <c r="J11" s="1">
        <f t="array" ref="J11">IFERROR(INDEX(Sheet1!$B:$B,SMALL(IF(((Sheet1!$D$3:$D$18="منير")),ROW(Sheet1!$D$3:$D$18)),ROW()-ROW(J$5)+1),0),0)</f>
        <v>0</v>
      </c>
      <c r="K11" s="4"/>
    </row>
    <row r="12" spans="1:11">
      <c r="A12" s="3">
        <f t="array" ref="A12">IFERROR(INDEX(Sheet1!$A:$A,SMALL(IF(((Sheet1!$D$3:$D$18="محمود")),ROW(Sheet1!$D$3:$D$18)),ROW()-ROW(A$5)+1),0),0)</f>
        <v>0</v>
      </c>
      <c r="B12" s="1">
        <f t="array" ref="B12">IFERROR(INDEX(Sheet1!$B:$B,SMALL(IF(((Sheet1!$D$3:$D$18="محمود")),ROW(Sheet1!$D$3:$D$18)),ROW()-ROW(B$5)+1),0),0)</f>
        <v>0</v>
      </c>
      <c r="C12" s="4"/>
      <c r="E12" s="3">
        <f t="array" ref="E12">IFERROR(INDEX(Sheet1!$A:$A,SMALL(IF(((Sheet1!$D$3:$D$18="خالد")),ROW(Sheet1!$D$3:$D$18)),ROW()-ROW(E$5)+1),0),0)</f>
        <v>0</v>
      </c>
      <c r="F12" s="1">
        <f t="array" ref="F12">IFERROR(INDEX(Sheet1!$B:$B,SMALL(IF(((Sheet1!$D$3:$D$18="خالد")),ROW(Sheet1!$D$3:$D$18)),ROW()-ROW(F$5)+1),0),0)</f>
        <v>0</v>
      </c>
      <c r="G12" s="4"/>
      <c r="I12" s="3">
        <f t="array" ref="I12">IFERROR(INDEX(Sheet1!$A:$A,SMALL(IF(((Sheet1!$D$3:$D$18="منير")),ROW(Sheet1!$D$3:$D$18)),ROW()-ROW(I$5)+1),0),0)</f>
        <v>0</v>
      </c>
      <c r="J12" s="1">
        <f t="array" ref="J12">IFERROR(INDEX(Sheet1!$B:$B,SMALL(IF(((Sheet1!$D$3:$D$18="منير")),ROW(Sheet1!$D$3:$D$18)),ROW()-ROW(J$5)+1),0),0)</f>
        <v>0</v>
      </c>
      <c r="K12" s="4"/>
    </row>
    <row r="13" spans="1:11">
      <c r="A13" s="3">
        <f t="array" ref="A13">IFERROR(INDEX(Sheet1!$A:$A,SMALL(IF(((Sheet1!$D$3:$D$18="محمود")),ROW(Sheet1!$D$3:$D$18)),ROW()-ROW(A$5)+1),0),0)</f>
        <v>0</v>
      </c>
      <c r="B13" s="1">
        <f t="array" ref="B13">IFERROR(INDEX(Sheet1!$B:$B,SMALL(IF(((Sheet1!$D$3:$D$18="محمود")),ROW(Sheet1!$D$3:$D$18)),ROW()-ROW(B$5)+1),0),0)</f>
        <v>0</v>
      </c>
      <c r="C13" s="4"/>
      <c r="E13" s="3">
        <f t="array" ref="E13">IFERROR(INDEX(Sheet1!$A:$A,SMALL(IF(((Sheet1!$D$3:$D$18="خالد")),ROW(Sheet1!$D$3:$D$18)),ROW()-ROW(E$5)+1),0),0)</f>
        <v>0</v>
      </c>
      <c r="F13" s="1">
        <f t="array" ref="F13">IFERROR(INDEX(Sheet1!$B:$B,SMALL(IF(((Sheet1!$D$3:$D$18="خالد")),ROW(Sheet1!$D$3:$D$18)),ROW()-ROW(F$5)+1),0),0)</f>
        <v>0</v>
      </c>
      <c r="G13" s="4"/>
      <c r="I13" s="3">
        <f t="array" ref="I13">IFERROR(INDEX(Sheet1!$A:$A,SMALL(IF(((Sheet1!$D$3:$D$18="منير")),ROW(Sheet1!$D$3:$D$18)),ROW()-ROW(I$5)+1),0),0)</f>
        <v>0</v>
      </c>
      <c r="J13" s="1">
        <f t="array" ref="J13">IFERROR(INDEX(Sheet1!$B:$B,SMALL(IF(((Sheet1!$D$3:$D$18="منير")),ROW(Sheet1!$D$3:$D$18)),ROW()-ROW(J$5)+1),0),0)</f>
        <v>0</v>
      </c>
      <c r="K13" s="4"/>
    </row>
    <row r="14" spans="1:11">
      <c r="A14" s="3">
        <f t="array" ref="A14">IFERROR(INDEX(Sheet1!$A:$A,SMALL(IF(((Sheet1!$D$3:$D$18="محمود")),ROW(Sheet1!$D$3:$D$18)),ROW()-ROW(A$5)+1),0),0)</f>
        <v>0</v>
      </c>
      <c r="B14" s="1">
        <f t="array" ref="B14">IFERROR(INDEX(Sheet1!$B:$B,SMALL(IF(((Sheet1!$D$3:$D$18="محمود")),ROW(Sheet1!$D$3:$D$18)),ROW()-ROW(B$5)+1),0),0)</f>
        <v>0</v>
      </c>
      <c r="C14" s="4"/>
      <c r="E14" s="3">
        <f t="array" ref="E14">IFERROR(INDEX(Sheet1!$A:$A,SMALL(IF(((Sheet1!$D$3:$D$18="خالد")),ROW(Sheet1!$D$3:$D$18)),ROW()-ROW(E$5)+1),0),0)</f>
        <v>0</v>
      </c>
      <c r="F14" s="1">
        <f t="array" ref="F14">IFERROR(INDEX(Sheet1!$B:$B,SMALL(IF(((Sheet1!$D$3:$D$18="خالد")),ROW(Sheet1!$D$3:$D$18)),ROW()-ROW(F$5)+1),0),0)</f>
        <v>0</v>
      </c>
      <c r="G14" s="4"/>
      <c r="I14" s="3">
        <f t="array" ref="I14">IFERROR(INDEX(Sheet1!$A:$A,SMALL(IF(((Sheet1!$D$3:$D$18="منير")),ROW(Sheet1!$D$3:$D$18)),ROW()-ROW(I$5)+1),0),0)</f>
        <v>0</v>
      </c>
      <c r="J14" s="1">
        <f t="array" ref="J14">IFERROR(INDEX(Sheet1!$B:$B,SMALL(IF(((Sheet1!$D$3:$D$18="منير")),ROW(Sheet1!$D$3:$D$18)),ROW()-ROW(J$5)+1),0),0)</f>
        <v>0</v>
      </c>
      <c r="K14" s="4"/>
    </row>
    <row r="15" spans="1:11">
      <c r="A15" s="3">
        <f t="array" ref="A15">IFERROR(INDEX(Sheet1!$A:$A,SMALL(IF(((Sheet1!$D$3:$D$18="محمود")),ROW(Sheet1!$D$3:$D$18)),ROW()-ROW(A$5)+1),0),0)</f>
        <v>0</v>
      </c>
      <c r="B15" s="1">
        <f t="array" ref="B15">IFERROR(INDEX(Sheet1!$B:$B,SMALL(IF(((Sheet1!$D$3:$D$18="محمود")),ROW(Sheet1!$D$3:$D$18)),ROW()-ROW(B$5)+1),0),0)</f>
        <v>0</v>
      </c>
      <c r="C15" s="4"/>
      <c r="E15" s="3">
        <f t="array" ref="E15">IFERROR(INDEX(Sheet1!$A:$A,SMALL(IF(((Sheet1!$D$3:$D$18="خالد")),ROW(Sheet1!$D$3:$D$18)),ROW()-ROW(E$5)+1),0),0)</f>
        <v>0</v>
      </c>
      <c r="F15" s="1">
        <f t="array" ref="F15">IFERROR(INDEX(Sheet1!$B:$B,SMALL(IF(((Sheet1!$D$3:$D$18="خالد")),ROW(Sheet1!$D$3:$D$18)),ROW()-ROW(F$5)+1),0),0)</f>
        <v>0</v>
      </c>
      <c r="G15" s="4"/>
      <c r="I15" s="3">
        <f t="array" ref="I15">IFERROR(INDEX(Sheet1!$A:$A,SMALL(IF(((Sheet1!$D$3:$D$18="منير")),ROW(Sheet1!$D$3:$D$18)),ROW()-ROW(I$5)+1),0),0)</f>
        <v>0</v>
      </c>
      <c r="J15" s="1">
        <f t="array" ref="J15">IFERROR(INDEX(Sheet1!$B:$B,SMALL(IF(((Sheet1!$D$3:$D$18="منير")),ROW(Sheet1!$D$3:$D$18)),ROW()-ROW(J$5)+1),0),0)</f>
        <v>0</v>
      </c>
      <c r="K15" s="4"/>
    </row>
    <row r="16" spans="1:11" ht="15.75" thickBot="1">
      <c r="A16" s="5">
        <f t="array" ref="A16">IFERROR(INDEX(Sheet1!$A:$A,SMALL(IF(((Sheet1!$D$3:$D$18="محمود")),ROW(Sheet1!$D$3:$D$18)),ROW()-ROW(A$5)+1),0),0)</f>
        <v>0</v>
      </c>
      <c r="B16" s="6">
        <f t="array" ref="B16">IFERROR(INDEX(Sheet1!$B:$B,SMALL(IF(((Sheet1!$D$3:$D$18="محمود")),ROW(Sheet1!$D$3:$D$18)),ROW()-ROW(B$5)+1),0),0)</f>
        <v>0</v>
      </c>
      <c r="C16" s="7"/>
      <c r="E16" s="5">
        <f t="array" ref="E16">IFERROR(INDEX(Sheet1!$A:$A,SMALL(IF(((Sheet1!$D$3:$D$18="خالد")),ROW(Sheet1!$D$3:$D$18)),ROW()-ROW(E$5)+1),0),0)</f>
        <v>0</v>
      </c>
      <c r="F16" s="6">
        <f t="array" ref="F16">IFERROR(INDEX(Sheet1!$B:$B,SMALL(IF(((Sheet1!$D$3:$D$18="خالد")),ROW(Sheet1!$D$3:$D$18)),ROW()-ROW(F$5)+1),0),0)</f>
        <v>0</v>
      </c>
      <c r="G16" s="7"/>
      <c r="I16" s="5">
        <f t="array" ref="I16">IFERROR(INDEX(Sheet1!$A:$A,SMALL(IF(((Sheet1!$D$3:$D$18="منير")),ROW(Sheet1!$D$3:$D$18)),ROW()-ROW(I$5)+1),0),0)</f>
        <v>0</v>
      </c>
      <c r="J16" s="6">
        <f t="array" ref="J16">IFERROR(INDEX(Sheet1!$B:$B,SMALL(IF(((Sheet1!$D$3:$D$18="منير")),ROW(Sheet1!$D$3:$D$18)),ROW()-ROW(J$5)+1),0),0)</f>
        <v>0</v>
      </c>
      <c r="K16" s="7"/>
    </row>
    <row r="18" spans="3:3">
      <c r="C18" s="15" t="s">
        <v>25</v>
      </c>
    </row>
    <row r="19" spans="3:3">
      <c r="C19" s="14" t="s">
        <v>26</v>
      </c>
    </row>
  </sheetData>
  <mergeCells count="3">
    <mergeCell ref="A3:C3"/>
    <mergeCell ref="E3:G3"/>
    <mergeCell ref="I3:K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2:N186"/>
  <sheetViews>
    <sheetView rightToLeft="1" tabSelected="1" workbookViewId="0">
      <selection activeCell="E12" sqref="E12"/>
    </sheetView>
  </sheetViews>
  <sheetFormatPr defaultRowHeight="15"/>
  <cols>
    <col min="6" max="6" width="2.28515625" customWidth="1"/>
  </cols>
  <sheetData>
    <row r="2" spans="2:11">
      <c r="B2" s="14" t="s">
        <v>58</v>
      </c>
    </row>
    <row r="3" spans="2:11" ht="15.75" thickBot="1"/>
    <row r="4" spans="2:11" ht="15.75" thickBot="1">
      <c r="B4" s="32" t="s">
        <v>31</v>
      </c>
      <c r="C4" s="33"/>
      <c r="K4" s="22" t="s">
        <v>57</v>
      </c>
    </row>
    <row r="5" spans="2:11">
      <c r="B5" s="20" t="s">
        <v>1</v>
      </c>
      <c r="C5" s="20" t="s">
        <v>29</v>
      </c>
      <c r="K5" s="20" t="s">
        <v>16</v>
      </c>
    </row>
    <row r="6" spans="2:11">
      <c r="B6" s="2"/>
      <c r="C6" s="2" t="s">
        <v>5</v>
      </c>
      <c r="K6" s="1">
        <f t="array" ref="K6">IFERROR(INDEX($B:$B,SMALL(IF((($C$6:$C$15="محمود")),ROW($C$6:$C$15)),ROW()-ROW($K$6)+1),0),0)</f>
        <v>1000</v>
      </c>
    </row>
    <row r="7" spans="2:11">
      <c r="B7" s="2">
        <v>1000</v>
      </c>
      <c r="C7" s="19" t="s">
        <v>6</v>
      </c>
      <c r="K7" s="1">
        <f t="array" ref="K7">IFERROR(INDEX($B:$B,SMALL(IF((($C$6:$C$15="محمود")),ROW($C$6:$C$15)),ROW()-ROW($K$6)+1),0),0)</f>
        <v>550</v>
      </c>
    </row>
    <row r="8" spans="2:11">
      <c r="B8" s="2">
        <v>1500</v>
      </c>
      <c r="C8" s="2" t="s">
        <v>8</v>
      </c>
      <c r="K8" s="1">
        <f t="array" ref="K8">IFERROR(INDEX($B:$B,SMALL(IF((($C$6:$C$15="محمود")),ROW($C$6:$C$15)),ROW()-ROW($K$6)+1),0),0)</f>
        <v>650</v>
      </c>
    </row>
    <row r="9" spans="2:11">
      <c r="B9" s="2"/>
      <c r="C9" s="2" t="s">
        <v>9</v>
      </c>
      <c r="K9" s="1">
        <f t="array" ref="K9">IFERROR(INDEX($B:$B,SMALL(IF((($C$6:$C$15="محمود")),ROW($C$6:$C$15)),ROW()-ROW($K$6)+1),0),0)</f>
        <v>0</v>
      </c>
    </row>
    <row r="10" spans="2:11">
      <c r="B10" s="2">
        <v>550</v>
      </c>
      <c r="C10" s="19" t="s">
        <v>6</v>
      </c>
      <c r="K10" s="1">
        <f t="array" ref="K10">IFERROR(INDEX($B:$B,SMALL(IF((($C$6:$C$15="محمود")),ROW($C$6:$C$15)),ROW()-ROW($K$6)+1),0),0)</f>
        <v>0</v>
      </c>
    </row>
    <row r="11" spans="2:11">
      <c r="B11" s="2">
        <v>650</v>
      </c>
      <c r="C11" s="19" t="s">
        <v>6</v>
      </c>
      <c r="K11" s="1">
        <f t="array" ref="K11">IFERROR(INDEX($B:$B,SMALL(IF((($C$6:$C$15="محمود")),ROW($C$6:$C$15)),ROW()-ROW($K$6)+1),0),0)</f>
        <v>0</v>
      </c>
    </row>
    <row r="12" spans="2:11">
      <c r="B12" s="2"/>
      <c r="C12" s="2"/>
      <c r="K12" s="1">
        <f t="array" ref="K12">IFERROR(INDEX($B:$B,SMALL(IF((($C$6:$C$15="محمود")),ROW($C$6:$C$15)),ROW()-ROW($K$6)+1),0),0)</f>
        <v>0</v>
      </c>
    </row>
    <row r="13" spans="2:11">
      <c r="B13" s="2"/>
      <c r="C13" s="2"/>
      <c r="K13" s="1">
        <f t="array" ref="K13">IFERROR(INDEX($B:$B,SMALL(IF((($C$6:$C$15="محمود")),ROW($C$6:$C$15)),ROW()-ROW($K$6)+1),0),0)</f>
        <v>0</v>
      </c>
    </row>
    <row r="14" spans="2:11">
      <c r="B14" s="2"/>
      <c r="C14" s="2"/>
      <c r="K14" s="1">
        <f t="array" ref="K14">IFERROR(INDEX($B:$B,SMALL(IF((($C$6:$C$15="محمود")),ROW($C$6:$C$15)),ROW()-ROW($K$6)+1),0),0)</f>
        <v>0</v>
      </c>
    </row>
    <row r="15" spans="2:11">
      <c r="B15" s="2"/>
      <c r="C15" s="2"/>
      <c r="K15" s="1">
        <f t="array" ref="K15">IFERROR(INDEX($B:$B,SMALL(IF((($C$6:$C$15="محمود")),ROW($C$6:$C$15)),ROW()-ROW($K$6)+1),0),0)</f>
        <v>0</v>
      </c>
    </row>
    <row r="18" spans="1:14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20" spans="1:14">
      <c r="B20" s="14" t="s">
        <v>59</v>
      </c>
      <c r="C20" s="34"/>
      <c r="D20" s="34"/>
    </row>
    <row r="21" spans="1:14">
      <c r="B21" s="14" t="s">
        <v>34</v>
      </c>
      <c r="C21" s="34"/>
      <c r="D21" s="34"/>
    </row>
    <row r="22" spans="1:14">
      <c r="B22" s="23"/>
    </row>
    <row r="23" spans="1:1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B24" s="23"/>
    </row>
    <row r="25" spans="1:14">
      <c r="B25" s="23"/>
    </row>
    <row r="26" spans="1:14">
      <c r="B26" s="14" t="s">
        <v>35</v>
      </c>
    </row>
    <row r="27" spans="1:14">
      <c r="B27" s="14"/>
      <c r="C27" t="s">
        <v>40</v>
      </c>
    </row>
    <row r="28" spans="1:14">
      <c r="B28" s="14"/>
    </row>
    <row r="29" spans="1:14">
      <c r="B29" s="14" t="s">
        <v>54</v>
      </c>
    </row>
    <row r="30" spans="1:14">
      <c r="B30" s="14" t="s">
        <v>36</v>
      </c>
    </row>
    <row r="31" spans="1:14">
      <c r="B31" s="14"/>
    </row>
    <row r="32" spans="1:14" ht="15.75" thickBot="1">
      <c r="B32" s="14"/>
    </row>
    <row r="33" spans="2:9">
      <c r="B33" s="14"/>
      <c r="C33" s="20" t="s">
        <v>29</v>
      </c>
      <c r="D33" s="17" t="s">
        <v>32</v>
      </c>
      <c r="H33" s="9" t="s">
        <v>30</v>
      </c>
      <c r="I33" s="18" t="s">
        <v>33</v>
      </c>
    </row>
    <row r="34" spans="2:9">
      <c r="B34" s="14"/>
      <c r="C34" s="2" t="s">
        <v>5</v>
      </c>
      <c r="D34" s="16">
        <f>ROW(C34)</f>
        <v>34</v>
      </c>
      <c r="H34" s="1">
        <f t="array" ref="H34">SMALL(IF((($C$34:$C$43="محمود")),$D$34:$D$43),I34)</f>
        <v>35</v>
      </c>
      <c r="I34" s="16">
        <f>ROW(H34)-ROW($H$34)+1</f>
        <v>1</v>
      </c>
    </row>
    <row r="35" spans="2:9">
      <c r="B35" s="14"/>
      <c r="C35" s="19" t="s">
        <v>6</v>
      </c>
      <c r="D35" s="16">
        <f t="shared" ref="D35:D43" si="0">ROW(C35)</f>
        <v>35</v>
      </c>
      <c r="H35" s="1">
        <f t="array" ref="H35">SMALL(IF((($C$34:$C$43="محمود")),$D$34:$D$43),I35)</f>
        <v>38</v>
      </c>
      <c r="I35" s="16">
        <f t="shared" ref="I35:I43" si="1">ROW(H35)-ROW($H$34)+1</f>
        <v>2</v>
      </c>
    </row>
    <row r="36" spans="2:9">
      <c r="B36" s="14"/>
      <c r="C36" s="2" t="s">
        <v>8</v>
      </c>
      <c r="D36" s="16">
        <f t="shared" si="0"/>
        <v>36</v>
      </c>
      <c r="H36" s="1">
        <f t="array" ref="H36">SMALL(IF((($C$34:$C$43="محمود")),$D$34:$D$43),I36)</f>
        <v>39</v>
      </c>
      <c r="I36" s="16">
        <f t="shared" si="1"/>
        <v>3</v>
      </c>
    </row>
    <row r="37" spans="2:9">
      <c r="B37" s="14"/>
      <c r="C37" s="2" t="s">
        <v>9</v>
      </c>
      <c r="D37" s="16">
        <f t="shared" si="0"/>
        <v>37</v>
      </c>
      <c r="H37" s="1" t="e">
        <f t="array" ref="H37">SMALL(IF((($C$34:$C$43="محمود")),$D$34:$D$43),I37)</f>
        <v>#NUM!</v>
      </c>
      <c r="I37" s="16">
        <f t="shared" si="1"/>
        <v>4</v>
      </c>
    </row>
    <row r="38" spans="2:9">
      <c r="B38" s="14"/>
      <c r="C38" s="19" t="s">
        <v>6</v>
      </c>
      <c r="D38" s="16">
        <f t="shared" si="0"/>
        <v>38</v>
      </c>
      <c r="H38" s="1" t="e">
        <f t="array" ref="H38">SMALL(IF((($C$34:$C$43="محمود")),$D$34:$D$43),I38)</f>
        <v>#NUM!</v>
      </c>
      <c r="I38" s="16">
        <f t="shared" si="1"/>
        <v>5</v>
      </c>
    </row>
    <row r="39" spans="2:9">
      <c r="B39" s="14"/>
      <c r="C39" s="19" t="s">
        <v>6</v>
      </c>
      <c r="D39" s="16">
        <f t="shared" si="0"/>
        <v>39</v>
      </c>
      <c r="H39" s="1" t="e">
        <f t="array" ref="H39">SMALL(IF((($C$34:$C$43="محمود")),$D$34:$D$43),I39)</f>
        <v>#NUM!</v>
      </c>
      <c r="I39" s="16">
        <f t="shared" si="1"/>
        <v>6</v>
      </c>
    </row>
    <row r="40" spans="2:9">
      <c r="B40" s="14"/>
      <c r="C40" s="2"/>
      <c r="D40" s="16">
        <f t="shared" si="0"/>
        <v>40</v>
      </c>
      <c r="H40" s="1" t="e">
        <f t="array" ref="H40">SMALL(IF((($C$34:$C$43="محمود")),$D$34:$D$43),I40)</f>
        <v>#NUM!</v>
      </c>
      <c r="I40" s="16">
        <f t="shared" si="1"/>
        <v>7</v>
      </c>
    </row>
    <row r="41" spans="2:9">
      <c r="B41" s="14"/>
      <c r="C41" s="2"/>
      <c r="D41" s="16">
        <f t="shared" si="0"/>
        <v>41</v>
      </c>
      <c r="H41" s="1" t="e">
        <f t="array" ref="H41">SMALL(IF((($C$34:$C$43="محمود")),$D$34:$D$43),I41)</f>
        <v>#NUM!</v>
      </c>
      <c r="I41" s="16">
        <f t="shared" si="1"/>
        <v>8</v>
      </c>
    </row>
    <row r="42" spans="2:9">
      <c r="B42" s="14"/>
      <c r="C42" s="2"/>
      <c r="D42" s="16">
        <f t="shared" si="0"/>
        <v>42</v>
      </c>
      <c r="H42" s="1" t="e">
        <f t="array" ref="H42">SMALL(IF((($C$34:$C$43="محمود")),$D$34:$D$43),I42)</f>
        <v>#NUM!</v>
      </c>
      <c r="I42" s="16">
        <f t="shared" si="1"/>
        <v>9</v>
      </c>
    </row>
    <row r="43" spans="2:9">
      <c r="B43" s="14"/>
      <c r="C43" s="2"/>
      <c r="D43" s="16">
        <f t="shared" si="0"/>
        <v>43</v>
      </c>
      <c r="H43" s="1" t="e">
        <f t="array" ref="H43">SMALL(IF((($C$34:$C$43="محمود")),$D$34:$D$43),I43)</f>
        <v>#NUM!</v>
      </c>
      <c r="I43" s="16">
        <f t="shared" si="1"/>
        <v>10</v>
      </c>
    </row>
    <row r="44" spans="2:9">
      <c r="B44" s="14"/>
    </row>
    <row r="45" spans="2:9">
      <c r="B45" s="14"/>
    </row>
    <row r="46" spans="2:9">
      <c r="B46" s="14" t="s">
        <v>37</v>
      </c>
    </row>
    <row r="47" spans="2:9">
      <c r="B47" s="14"/>
      <c r="C47" t="s">
        <v>38</v>
      </c>
    </row>
    <row r="48" spans="2:9">
      <c r="B48" s="14"/>
      <c r="C48" t="s">
        <v>39</v>
      </c>
    </row>
    <row r="49" spans="1:14">
      <c r="B49" s="14"/>
    </row>
    <row r="50" spans="1:14">
      <c r="B50" s="14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5" spans="1:14">
      <c r="B55" s="14" t="s">
        <v>41</v>
      </c>
    </row>
    <row r="56" spans="1:14">
      <c r="B56" s="14" t="s">
        <v>45</v>
      </c>
    </row>
    <row r="57" spans="1:14">
      <c r="B57" s="14"/>
      <c r="C57" t="s">
        <v>42</v>
      </c>
    </row>
    <row r="58" spans="1:14">
      <c r="B58" s="14"/>
      <c r="C58" t="s">
        <v>43</v>
      </c>
    </row>
    <row r="59" spans="1:14">
      <c r="B59" s="14"/>
    </row>
    <row r="60" spans="1:14" ht="15.75" thickBot="1">
      <c r="B60" s="14"/>
    </row>
    <row r="61" spans="1:14">
      <c r="B61" s="14"/>
      <c r="C61" s="20" t="s">
        <v>29</v>
      </c>
      <c r="H61" s="9" t="s">
        <v>30</v>
      </c>
      <c r="I61" s="18" t="s">
        <v>33</v>
      </c>
    </row>
    <row r="62" spans="1:14">
      <c r="B62" s="14"/>
      <c r="C62" s="2" t="s">
        <v>5</v>
      </c>
      <c r="H62" s="1">
        <f t="array" ref="H62">SMALL(IF((($C$62:$C$71="محمود")),ROW($C$62:$C$71)),I62)</f>
        <v>63</v>
      </c>
      <c r="I62" s="16">
        <f>ROW(H62)-ROW($H$62)+1</f>
        <v>1</v>
      </c>
    </row>
    <row r="63" spans="1:14">
      <c r="B63" s="14"/>
      <c r="C63" s="19" t="s">
        <v>6</v>
      </c>
      <c r="H63" s="1">
        <f t="array" ref="H63">SMALL(IF((($C$62:$C$71="محمود")),ROW($C$62:$C$71)),I63)</f>
        <v>66</v>
      </c>
      <c r="I63" s="16">
        <f t="shared" ref="I63:I71" si="2">ROW(H63)-ROW($H$62)+1</f>
        <v>2</v>
      </c>
    </row>
    <row r="64" spans="1:14">
      <c r="C64" s="2" t="s">
        <v>8</v>
      </c>
      <c r="H64" s="1">
        <f t="array" ref="H64">SMALL(IF((($C$62:$C$71="محمود")),ROW($C$62:$C$71)),I64)</f>
        <v>67</v>
      </c>
      <c r="I64" s="16">
        <f t="shared" si="2"/>
        <v>3</v>
      </c>
    </row>
    <row r="65" spans="1:14">
      <c r="C65" s="2" t="s">
        <v>9</v>
      </c>
      <c r="H65" s="1" t="e">
        <f t="array" ref="H65">SMALL(IF((($C$62:$C$71="محمود")),ROW($C$62:$C$71)),I65)</f>
        <v>#NUM!</v>
      </c>
      <c r="I65" s="16">
        <f t="shared" si="2"/>
        <v>4</v>
      </c>
    </row>
    <row r="66" spans="1:14">
      <c r="C66" s="19" t="s">
        <v>6</v>
      </c>
      <c r="H66" s="1" t="e">
        <f t="array" ref="H66">SMALL(IF((($C$62:$C$71="محمود")),ROW($C$62:$C$71)),I66)</f>
        <v>#NUM!</v>
      </c>
      <c r="I66" s="16">
        <f t="shared" si="2"/>
        <v>5</v>
      </c>
    </row>
    <row r="67" spans="1:14">
      <c r="C67" s="19" t="s">
        <v>6</v>
      </c>
      <c r="H67" s="1" t="e">
        <f t="array" ref="H67">SMALL(IF((($C$62:$C$71="محمود")),ROW($C$62:$C$71)),I67)</f>
        <v>#NUM!</v>
      </c>
      <c r="I67" s="16">
        <f t="shared" si="2"/>
        <v>6</v>
      </c>
    </row>
    <row r="68" spans="1:14">
      <c r="C68" s="2"/>
      <c r="H68" s="1" t="e">
        <f t="array" ref="H68">SMALL(IF((($C$62:$C$71="محمود")),ROW($C$62:$C$71)),I68)</f>
        <v>#NUM!</v>
      </c>
      <c r="I68" s="16">
        <f t="shared" si="2"/>
        <v>7</v>
      </c>
    </row>
    <row r="69" spans="1:14">
      <c r="C69" s="2"/>
      <c r="H69" s="1" t="e">
        <f t="array" ref="H69">SMALL(IF((($C$62:$C$71="محمود")),ROW($C$62:$C$71)),I69)</f>
        <v>#NUM!</v>
      </c>
      <c r="I69" s="16">
        <f t="shared" si="2"/>
        <v>8</v>
      </c>
    </row>
    <row r="70" spans="1:14">
      <c r="C70" s="2"/>
      <c r="H70" s="1" t="e">
        <f t="array" ref="H70">SMALL(IF((($C$62:$C$71="محمود")),ROW($C$62:$C$71)),I70)</f>
        <v>#NUM!</v>
      </c>
      <c r="I70" s="16">
        <f t="shared" si="2"/>
        <v>9</v>
      </c>
    </row>
    <row r="71" spans="1:14">
      <c r="C71" s="2"/>
      <c r="H71" s="1" t="e">
        <f t="array" ref="H71">SMALL(IF((($C$62:$C$71="محمود")),ROW($C$62:$C$71)),I71)</f>
        <v>#NUM!</v>
      </c>
      <c r="I71" s="16">
        <f t="shared" si="2"/>
        <v>10</v>
      </c>
    </row>
    <row r="75" spans="1:14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8" spans="1:14">
      <c r="B78" s="14" t="s">
        <v>44</v>
      </c>
    </row>
    <row r="81" spans="2:8" ht="15.75" thickBot="1"/>
    <row r="82" spans="2:8">
      <c r="C82" s="20" t="s">
        <v>29</v>
      </c>
      <c r="H82" s="9" t="s">
        <v>30</v>
      </c>
    </row>
    <row r="83" spans="2:8">
      <c r="C83" s="2" t="s">
        <v>5</v>
      </c>
      <c r="H83" s="1">
        <f t="array" ref="H83">SMALL(IF((($C$83:$C$92="محمود")),ROW($C$83:$C$92)),ROW()-ROW($H$83)+1)</f>
        <v>84</v>
      </c>
    </row>
    <row r="84" spans="2:8">
      <c r="C84" s="19" t="s">
        <v>6</v>
      </c>
      <c r="H84" s="1">
        <f t="array" ref="H84">SMALL(IF((($C$83:$C$92="محمود")),ROW($C$83:$C$92)),ROW()-ROW($H$83)+1)</f>
        <v>87</v>
      </c>
    </row>
    <row r="85" spans="2:8">
      <c r="C85" s="2" t="s">
        <v>8</v>
      </c>
      <c r="H85" s="1">
        <f t="array" ref="H85">SMALL(IF((($C$83:$C$92="محمود")),ROW($C$83:$C$92)),ROW()-ROW($H$83)+1)</f>
        <v>88</v>
      </c>
    </row>
    <row r="86" spans="2:8">
      <c r="C86" s="2" t="s">
        <v>9</v>
      </c>
      <c r="H86" s="1" t="e">
        <f t="array" ref="H86">SMALL(IF((($C$83:$C$92="محمود")),ROW($C$83:$C$92)),ROW()-ROW($H$83)+1)</f>
        <v>#NUM!</v>
      </c>
    </row>
    <row r="87" spans="2:8">
      <c r="C87" s="19" t="s">
        <v>6</v>
      </c>
      <c r="H87" s="1" t="e">
        <f t="array" ref="H87">SMALL(IF((($C$83:$C$92="محمود")),ROW($C$83:$C$92)),ROW()-ROW($H$83)+1)</f>
        <v>#NUM!</v>
      </c>
    </row>
    <row r="88" spans="2:8">
      <c r="C88" s="19" t="s">
        <v>6</v>
      </c>
      <c r="H88" s="1" t="e">
        <f t="array" ref="H88">SMALL(IF((($C$83:$C$92="محمود")),ROW($C$83:$C$92)),ROW()-ROW($H$83)+1)</f>
        <v>#NUM!</v>
      </c>
    </row>
    <row r="89" spans="2:8">
      <c r="C89" s="2"/>
      <c r="H89" s="1" t="e">
        <f t="array" ref="H89">SMALL(IF((($C$83:$C$92="محمود")),ROW($C$83:$C$92)),ROW()-ROW($H$83)+1)</f>
        <v>#NUM!</v>
      </c>
    </row>
    <row r="90" spans="2:8">
      <c r="C90" s="2"/>
      <c r="H90" s="1" t="e">
        <f t="array" ref="H90">SMALL(IF((($C$83:$C$92="محمود")),ROW($C$83:$C$92)),ROW()-ROW($H$83)+1)</f>
        <v>#NUM!</v>
      </c>
    </row>
    <row r="91" spans="2:8">
      <c r="C91" s="2"/>
      <c r="H91" s="1" t="e">
        <f t="array" ref="H91">SMALL(IF((($C$83:$C$92="محمود")),ROW($C$83:$C$92)),ROW()-ROW($H$83)+1)</f>
        <v>#NUM!</v>
      </c>
    </row>
    <row r="92" spans="2:8">
      <c r="C92" s="2"/>
      <c r="H92" s="1" t="e">
        <f t="array" ref="H92">SMALL(IF((($C$83:$C$92="محمود")),ROW($C$83:$C$92)),ROW()-ROW($H$83)+1)</f>
        <v>#NUM!</v>
      </c>
    </row>
    <row r="94" spans="2:8">
      <c r="B94" s="23"/>
    </row>
    <row r="95" spans="2:8">
      <c r="B95" s="23"/>
    </row>
    <row r="98" spans="1:14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</row>
    <row r="101" spans="1:14">
      <c r="B101" s="14" t="s">
        <v>46</v>
      </c>
    </row>
    <row r="102" spans="1:14">
      <c r="C102" t="s">
        <v>47</v>
      </c>
    </row>
    <row r="104" spans="1:14" ht="15.75" thickBot="1"/>
    <row r="105" spans="1:14">
      <c r="B105" s="9" t="s">
        <v>1</v>
      </c>
      <c r="C105" s="20" t="s">
        <v>29</v>
      </c>
      <c r="H105" s="9" t="s">
        <v>30</v>
      </c>
    </row>
    <row r="106" spans="1:14">
      <c r="B106" s="2"/>
      <c r="C106" s="2" t="s">
        <v>5</v>
      </c>
      <c r="H106" s="1">
        <f t="array" ref="H106">SMALL(IF((($C$106:$C$115="محمود")),ROW($C$106:$C$115)),ROW()-ROW($H$106)+1)</f>
        <v>107</v>
      </c>
    </row>
    <row r="107" spans="1:14">
      <c r="B107" s="2">
        <v>1000</v>
      </c>
      <c r="C107" s="19" t="s">
        <v>6</v>
      </c>
      <c r="H107" s="1">
        <f t="array" ref="H107">SMALL(IF((($C$106:$C$115="محمود")),ROW($C$106:$C$115)),ROW()-ROW($H$106)+1)</f>
        <v>110</v>
      </c>
    </row>
    <row r="108" spans="1:14">
      <c r="B108" s="2">
        <v>1500</v>
      </c>
      <c r="C108" s="2" t="s">
        <v>8</v>
      </c>
      <c r="H108" s="1">
        <f t="array" ref="H108">SMALL(IF((($C$106:$C$115="محمود")),ROW($C$106:$C$115)),ROW()-ROW($H$106)+1)</f>
        <v>111</v>
      </c>
    </row>
    <row r="109" spans="1:14">
      <c r="B109" s="2"/>
      <c r="C109" s="2" t="s">
        <v>9</v>
      </c>
      <c r="H109" s="1" t="e">
        <f t="array" ref="H109">SMALL(IF((($C$106:$C$115="محمود")),ROW($C$106:$C$115)),ROW()-ROW($H$106)+1)</f>
        <v>#NUM!</v>
      </c>
    </row>
    <row r="110" spans="1:14">
      <c r="B110" s="2">
        <v>550</v>
      </c>
      <c r="C110" s="19" t="s">
        <v>6</v>
      </c>
      <c r="H110" s="1" t="e">
        <f t="array" ref="H110">SMALL(IF((($C$106:$C$115="محمود")),ROW($C$106:$C$115)),ROW()-ROW($H$106)+1)</f>
        <v>#NUM!</v>
      </c>
    </row>
    <row r="111" spans="1:14">
      <c r="B111" s="2">
        <v>650</v>
      </c>
      <c r="C111" s="19" t="s">
        <v>6</v>
      </c>
      <c r="H111" s="1" t="e">
        <f t="array" ref="H111">SMALL(IF((($C$106:$C$115="محمود")),ROW($C$106:$C$115)),ROW()-ROW($H$106)+1)</f>
        <v>#NUM!</v>
      </c>
    </row>
    <row r="112" spans="1:14">
      <c r="B112" s="2"/>
      <c r="C112" s="2"/>
      <c r="H112" s="1" t="e">
        <f t="array" ref="H112">SMALL(IF((($C$106:$C$115="محمود")),ROW($C$106:$C$115)),ROW()-ROW($H$106)+1)</f>
        <v>#NUM!</v>
      </c>
    </row>
    <row r="113" spans="1:14">
      <c r="B113" s="2"/>
      <c r="C113" s="2"/>
      <c r="H113" s="1" t="e">
        <f t="array" ref="H113">SMALL(IF((($C$106:$C$115="محمود")),ROW($C$106:$C$115)),ROW()-ROW($H$106)+1)</f>
        <v>#NUM!</v>
      </c>
    </row>
    <row r="114" spans="1:14">
      <c r="B114" s="2"/>
      <c r="C114" s="2"/>
      <c r="H114" s="1" t="e">
        <f t="array" ref="H114">SMALL(IF((($C$106:$C$115="محمود")),ROW($C$106:$C$115)),ROW()-ROW($H$106)+1)</f>
        <v>#NUM!</v>
      </c>
    </row>
    <row r="115" spans="1:14">
      <c r="B115" s="2"/>
      <c r="C115" s="2"/>
      <c r="H115" s="1" t="e">
        <f t="array" ref="H115">SMALL(IF((($C$106:$C$115="محمود")),ROW($C$106:$C$115)),ROW()-ROW($H$106)+1)</f>
        <v>#NUM!</v>
      </c>
    </row>
    <row r="122" spans="1:14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</row>
    <row r="125" spans="1:14">
      <c r="B125" s="14" t="s">
        <v>48</v>
      </c>
    </row>
    <row r="126" spans="1:14">
      <c r="C126" t="s">
        <v>49</v>
      </c>
    </row>
    <row r="127" spans="1:14">
      <c r="B127" s="23"/>
      <c r="C127" t="s">
        <v>50</v>
      </c>
    </row>
    <row r="131" spans="2:11" ht="15.75" thickBot="1"/>
    <row r="132" spans="2:11">
      <c r="B132" s="9" t="s">
        <v>1</v>
      </c>
      <c r="C132" s="20" t="s">
        <v>29</v>
      </c>
      <c r="H132" s="9" t="s">
        <v>30</v>
      </c>
      <c r="K132" s="20" t="s">
        <v>16</v>
      </c>
    </row>
    <row r="133" spans="2:11">
      <c r="B133" s="2"/>
      <c r="C133" s="2" t="s">
        <v>5</v>
      </c>
      <c r="H133" s="1">
        <f t="array" ref="H133">SMALL(IF((($C$133:$C$142="محمود")),ROW($C$133:$C$142)),ROW()-ROW($H$133)+1)</f>
        <v>134</v>
      </c>
      <c r="K133" s="1">
        <f>INDEX($B:$B,H133,0)</f>
        <v>1000</v>
      </c>
    </row>
    <row r="134" spans="2:11">
      <c r="B134" s="2">
        <v>1000</v>
      </c>
      <c r="C134" s="19" t="s">
        <v>6</v>
      </c>
      <c r="H134" s="1">
        <f t="array" ref="H134">SMALL(IF((($C$133:$C$142="محمود")),ROW($C$133:$C$142)),ROW()-ROW($H$133)+1)</f>
        <v>137</v>
      </c>
      <c r="K134" s="1">
        <f>INDEX($B:$B,H134,0)</f>
        <v>550</v>
      </c>
    </row>
    <row r="135" spans="2:11">
      <c r="B135" s="2">
        <v>1500</v>
      </c>
      <c r="C135" s="2" t="s">
        <v>8</v>
      </c>
      <c r="H135" s="1">
        <f t="array" ref="H135">SMALL(IF((($C$133:$C$142="محمود")),ROW($C$133:$C$142)),ROW()-ROW($H$133)+1)</f>
        <v>138</v>
      </c>
      <c r="K135" s="1">
        <f>INDEX($B:$B,H135,0)</f>
        <v>650</v>
      </c>
    </row>
    <row r="136" spans="2:11">
      <c r="B136" s="2"/>
      <c r="C136" s="2" t="s">
        <v>9</v>
      </c>
      <c r="H136" s="1" t="e">
        <f t="array" ref="H136">SMALL(IF((($C$133:$C$142="محمود")),ROW($C$133:$C$142)),ROW()-ROW($H$133)+1)</f>
        <v>#NUM!</v>
      </c>
      <c r="K136" s="1" t="e">
        <f>INDEX($B:$B,H136,0)</f>
        <v>#NUM!</v>
      </c>
    </row>
    <row r="137" spans="2:11">
      <c r="B137" s="2">
        <v>550</v>
      </c>
      <c r="C137" s="19" t="s">
        <v>6</v>
      </c>
      <c r="H137" s="1" t="e">
        <f t="array" ref="H137">SMALL(IF((($C$133:$C$142="محمود")),ROW($C$133:$C$142)),ROW()-ROW($H$133)+1)</f>
        <v>#NUM!</v>
      </c>
      <c r="K137" s="1" t="e">
        <f>INDEX($B:$B,H137,0)</f>
        <v>#NUM!</v>
      </c>
    </row>
    <row r="138" spans="2:11">
      <c r="B138" s="2">
        <v>650</v>
      </c>
      <c r="C138" s="19" t="s">
        <v>6</v>
      </c>
      <c r="H138" s="1" t="e">
        <f t="array" ref="H138">SMALL(IF((($C$133:$C$142="محمود")),ROW($C$133:$C$142)),ROW()-ROW($H$133)+1)</f>
        <v>#NUM!</v>
      </c>
      <c r="K138" s="1" t="e">
        <f>INDEX($B:$B,H138,0)</f>
        <v>#NUM!</v>
      </c>
    </row>
    <row r="139" spans="2:11">
      <c r="B139" s="2"/>
      <c r="C139" s="2"/>
      <c r="H139" s="1" t="e">
        <f t="array" ref="H139">SMALL(IF((($C$133:$C$142="محمود")),ROW($C$133:$C$142)),ROW()-ROW($H$133)+1)</f>
        <v>#NUM!</v>
      </c>
      <c r="K139" s="1" t="e">
        <f>INDEX($B:$B,H139,0)</f>
        <v>#NUM!</v>
      </c>
    </row>
    <row r="140" spans="2:11">
      <c r="B140" s="2"/>
      <c r="C140" s="2"/>
      <c r="H140" s="1" t="e">
        <f t="array" ref="H140">SMALL(IF((($C$133:$C$142="محمود")),ROW($C$133:$C$142)),ROW()-ROW($H$133)+1)</f>
        <v>#NUM!</v>
      </c>
      <c r="K140" s="1" t="e">
        <f>INDEX($B:$B,H140,0)</f>
        <v>#NUM!</v>
      </c>
    </row>
    <row r="141" spans="2:11">
      <c r="B141" s="2"/>
      <c r="C141" s="2"/>
      <c r="H141" s="1" t="e">
        <f t="array" ref="H141">SMALL(IF((($C$133:$C$142="محمود")),ROW($C$133:$C$142)),ROW()-ROW($H$133)+1)</f>
        <v>#NUM!</v>
      </c>
      <c r="K141" s="1" t="e">
        <f>INDEX($B:$B,H141,0)</f>
        <v>#NUM!</v>
      </c>
    </row>
    <row r="142" spans="2:11">
      <c r="B142" s="2"/>
      <c r="C142" s="2"/>
      <c r="H142" s="1" t="e">
        <f t="array" ref="H142">SMALL(IF((($C$133:$C$142="محمود")),ROW($C$133:$C$142)),ROW()-ROW($H$133)+1)</f>
        <v>#NUM!</v>
      </c>
      <c r="K142" s="1" t="e">
        <f>INDEX($B:$B,H142,0)</f>
        <v>#NUM!</v>
      </c>
    </row>
    <row r="146" spans="1:14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</row>
    <row r="149" spans="1:14">
      <c r="B149" s="14" t="s">
        <v>51</v>
      </c>
    </row>
    <row r="151" spans="1:14" ht="15.75" thickBot="1"/>
    <row r="152" spans="1:14">
      <c r="B152" s="9" t="s">
        <v>1</v>
      </c>
      <c r="C152" s="20" t="s">
        <v>29</v>
      </c>
      <c r="K152" s="20" t="s">
        <v>16</v>
      </c>
    </row>
    <row r="153" spans="1:14">
      <c r="B153" s="2"/>
      <c r="C153" s="2" t="s">
        <v>5</v>
      </c>
      <c r="K153" s="1">
        <f t="array" ref="K153">INDEX($B:$B,SMALL(IF((($C$153:$C$162="محمود")),ROW(C$153:$C$162)),ROW()-ROW($K$153)+1),0)</f>
        <v>1000</v>
      </c>
    </row>
    <row r="154" spans="1:14">
      <c r="B154" s="2">
        <v>1000</v>
      </c>
      <c r="C154" s="19" t="s">
        <v>6</v>
      </c>
      <c r="K154" s="1">
        <f t="array" ref="K154">INDEX($B:$B,SMALL(IF((($C$153:$C$162="محمود")),ROW(C$153:$C$162)),ROW()-ROW($K$153)+1),0)</f>
        <v>550</v>
      </c>
    </row>
    <row r="155" spans="1:14">
      <c r="B155" s="2">
        <v>1500</v>
      </c>
      <c r="C155" s="2" t="s">
        <v>8</v>
      </c>
      <c r="K155" s="1">
        <f t="array" ref="K155">INDEX($B:$B,SMALL(IF((($C$153:$C$162="محمود")),ROW(C$153:$C$162)),ROW()-ROW($K$153)+1),0)</f>
        <v>650</v>
      </c>
    </row>
    <row r="156" spans="1:14">
      <c r="B156" s="2"/>
      <c r="C156" s="2" t="s">
        <v>9</v>
      </c>
      <c r="K156" s="1" t="e">
        <f t="array" ref="K156">INDEX($B:$B,SMALL(IF((($C$153:$C$162="محمود")),ROW(C$153:$C$162)),ROW()-ROW($K$153)+1),0)</f>
        <v>#NUM!</v>
      </c>
    </row>
    <row r="157" spans="1:14">
      <c r="B157" s="2">
        <v>550</v>
      </c>
      <c r="C157" s="19" t="s">
        <v>6</v>
      </c>
      <c r="K157" s="1" t="e">
        <f t="array" ref="K157">INDEX($B:$B,SMALL(IF((($C$153:$C$162="محمود")),ROW(C$153:$C$162)),ROW()-ROW($K$153)+1),0)</f>
        <v>#NUM!</v>
      </c>
    </row>
    <row r="158" spans="1:14">
      <c r="B158" s="2">
        <v>650</v>
      </c>
      <c r="C158" s="19" t="s">
        <v>6</v>
      </c>
      <c r="K158" s="1" t="e">
        <f t="array" ref="K158">INDEX($B:$B,SMALL(IF((($C$153:$C$162="محمود")),ROW(C$153:$C$162)),ROW()-ROW($K$153)+1),0)</f>
        <v>#NUM!</v>
      </c>
    </row>
    <row r="159" spans="1:14">
      <c r="B159" s="2"/>
      <c r="C159" s="2"/>
      <c r="K159" s="1" t="e">
        <f t="array" ref="K159">INDEX($B:$B,SMALL(IF((($C$153:$C$162="محمود")),ROW(C$153:$C$162)),ROW()-ROW($K$153)+1),0)</f>
        <v>#NUM!</v>
      </c>
    </row>
    <row r="160" spans="1:14">
      <c r="B160" s="2"/>
      <c r="C160" s="2"/>
      <c r="K160" s="1" t="e">
        <f t="array" ref="K160">INDEX($B:$B,SMALL(IF((($C$153:$C$162="محمود")),ROW(C$153:$C$162)),ROW()-ROW($K$153)+1),0)</f>
        <v>#NUM!</v>
      </c>
    </row>
    <row r="161" spans="1:14">
      <c r="B161" s="2"/>
      <c r="C161" s="2"/>
      <c r="K161" s="1" t="e">
        <f t="array" ref="K161">INDEX($B:$B,SMALL(IF((($C$153:$C$162="محمود")),ROW(C$153:$C$162)),ROW()-ROW($K$153)+1),0)</f>
        <v>#NUM!</v>
      </c>
    </row>
    <row r="162" spans="1:14">
      <c r="B162" s="2"/>
      <c r="C162" s="2"/>
      <c r="K162" s="1" t="e">
        <f t="array" ref="K162">INDEX($B:$B,SMALL(IF((($C$153:$C$162="محمود")),ROW(C$153:$C$162)),ROW()-ROW($K$153)+1),0)</f>
        <v>#NUM!</v>
      </c>
    </row>
    <row r="166" spans="1:14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</row>
    <row r="168" spans="1:14">
      <c r="B168" s="14" t="s">
        <v>52</v>
      </c>
    </row>
    <row r="169" spans="1:14">
      <c r="C169" t="s">
        <v>53</v>
      </c>
    </row>
    <row r="170" spans="1:14" ht="15.75" thickBot="1"/>
    <row r="171" spans="1:14">
      <c r="B171" s="9" t="s">
        <v>1</v>
      </c>
      <c r="C171" s="20" t="s">
        <v>29</v>
      </c>
      <c r="K171" s="20" t="s">
        <v>16</v>
      </c>
    </row>
    <row r="172" spans="1:14">
      <c r="B172" s="2"/>
      <c r="C172" s="2" t="s">
        <v>5</v>
      </c>
      <c r="K172" s="1">
        <f t="array" ref="K172">IFERROR(INDEX($B:$B,SMALL(IF((($C$172:$C$181="محمود")),ROW($C$172:$C$181)),ROW()-ROW($K$172)+1),0),0)</f>
        <v>1000</v>
      </c>
    </row>
    <row r="173" spans="1:14">
      <c r="B173" s="2">
        <v>1000</v>
      </c>
      <c r="C173" s="19" t="s">
        <v>6</v>
      </c>
      <c r="K173" s="1">
        <f t="array" ref="K173">IFERROR(INDEX($B:$B,SMALL(IF((($C$172:$C$181="محمود")),ROW($C$172:$C$181)),ROW()-ROW($K$172)+1),0),0)</f>
        <v>550</v>
      </c>
    </row>
    <row r="174" spans="1:14">
      <c r="B174" s="2">
        <v>1500</v>
      </c>
      <c r="C174" s="2" t="s">
        <v>8</v>
      </c>
      <c r="K174" s="1">
        <f t="array" ref="K174">IFERROR(INDEX($B:$B,SMALL(IF((($C$172:$C$181="محمود")),ROW($C$172:$C$181)),ROW()-ROW($K$172)+1),0),0)</f>
        <v>650</v>
      </c>
    </row>
    <row r="175" spans="1:14">
      <c r="B175" s="2"/>
      <c r="C175" s="2" t="s">
        <v>9</v>
      </c>
      <c r="K175" s="1">
        <f t="array" ref="K175">IFERROR(INDEX($B:$B,SMALL(IF((($C$172:$C$181="محمود")),ROW($C$172:$C$181)),ROW()-ROW($K$172)+1),0),0)</f>
        <v>0</v>
      </c>
    </row>
    <row r="176" spans="1:14">
      <c r="B176" s="2">
        <v>550</v>
      </c>
      <c r="C176" s="19" t="s">
        <v>6</v>
      </c>
      <c r="K176" s="1">
        <f t="array" ref="K176">IFERROR(INDEX($B:$B,SMALL(IF((($C$172:$C$181="محمود")),ROW($C$172:$C$181)),ROW()-ROW($K$172)+1),0),0)</f>
        <v>0</v>
      </c>
    </row>
    <row r="177" spans="2:11">
      <c r="B177" s="2">
        <v>650</v>
      </c>
      <c r="C177" s="19" t="s">
        <v>6</v>
      </c>
      <c r="K177" s="1">
        <f t="array" ref="K177">IFERROR(INDEX($B:$B,SMALL(IF((($C$172:$C$181="محمود")),ROW($C$172:$C$181)),ROW()-ROW($K$172)+1),0),0)</f>
        <v>0</v>
      </c>
    </row>
    <row r="178" spans="2:11">
      <c r="B178" s="2"/>
      <c r="C178" s="2"/>
      <c r="K178" s="1">
        <f t="array" ref="K178">IFERROR(INDEX($B:$B,SMALL(IF((($C$172:$C$181="محمود")),ROW($C$172:$C$181)),ROW()-ROW($K$172)+1),0),0)</f>
        <v>0</v>
      </c>
    </row>
    <row r="179" spans="2:11">
      <c r="B179" s="2"/>
      <c r="C179" s="2"/>
      <c r="K179" s="1">
        <f t="array" ref="K179">IFERROR(INDEX($B:$B,SMALL(IF((($C$172:$C$181="محمود")),ROW($C$172:$C$181)),ROW()-ROW($K$172)+1),0),0)</f>
        <v>0</v>
      </c>
    </row>
    <row r="180" spans="2:11">
      <c r="B180" s="2"/>
      <c r="C180" s="2"/>
      <c r="K180" s="1">
        <f t="array" ref="K180">IFERROR(INDEX($B:$B,SMALL(IF((($C$172:$C$181="محمود")),ROW($C$172:$C$181)),ROW()-ROW($K$172)+1),0),0)</f>
        <v>0</v>
      </c>
    </row>
    <row r="181" spans="2:11">
      <c r="B181" s="2"/>
      <c r="C181" s="2"/>
      <c r="K181" s="1">
        <f t="array" ref="K181">IFERROR(INDEX($B:$B,SMALL(IF((($C$172:$C$181="محمود")),ROW($C$172:$C$181)),ROW()-ROW($K$172)+1),0),0)</f>
        <v>0</v>
      </c>
    </row>
    <row r="185" spans="2:11">
      <c r="B185" s="34" t="s">
        <v>55</v>
      </c>
    </row>
    <row r="186" spans="2:11">
      <c r="B186" s="34" t="s">
        <v>56</v>
      </c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شرح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youssif</dc:creator>
  <cp:lastModifiedBy>AAAAA</cp:lastModifiedBy>
  <dcterms:created xsi:type="dcterms:W3CDTF">2010-03-24T10:25:43Z</dcterms:created>
  <dcterms:modified xsi:type="dcterms:W3CDTF">2010-03-29T00:25:01Z</dcterms:modified>
</cp:coreProperties>
</file>